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Лист1" sheetId="1" r:id="rId1"/>
    <sheet name="Лист2" sheetId="2" r:id="rId2"/>
  </sheets>
  <definedNames>
    <definedName name="_xlnm.Print_Titles" localSheetId="0">Лист1!$5:$9</definedName>
    <definedName name="_xlnm.Print_Area" localSheetId="0">Лист1!$A$1:$M$217</definedName>
  </definedNames>
  <calcPr calcId="144525"/>
</workbook>
</file>

<file path=xl/calcChain.xml><?xml version="1.0" encoding="utf-8"?>
<calcChain xmlns="http://schemas.openxmlformats.org/spreadsheetml/2006/main">
  <c r="F152" i="1" l="1"/>
  <c r="F153" i="1"/>
  <c r="E153" i="1"/>
  <c r="E102" i="1"/>
  <c r="F102" i="1"/>
  <c r="E100" i="1"/>
  <c r="E98" i="1" s="1"/>
  <c r="E99" i="1"/>
  <c r="E93" i="1"/>
  <c r="M98" i="1"/>
  <c r="L98" i="1"/>
  <c r="K98" i="1"/>
  <c r="J98" i="1"/>
  <c r="I98" i="1"/>
  <c r="H98" i="1"/>
  <c r="G98" i="1"/>
  <c r="F98" i="1"/>
  <c r="E158" i="1" l="1"/>
  <c r="F158" i="1"/>
  <c r="F157" i="1" s="1"/>
  <c r="M157" i="1"/>
  <c r="L157" i="1"/>
  <c r="K157" i="1"/>
  <c r="J157" i="1"/>
  <c r="I157" i="1"/>
  <c r="H157" i="1"/>
  <c r="G157" i="1"/>
  <c r="G156" i="1"/>
  <c r="E157" i="1"/>
  <c r="F155" i="1"/>
  <c r="M95" i="1"/>
  <c r="L95" i="1"/>
  <c r="K95" i="1"/>
  <c r="J95" i="1"/>
  <c r="I95" i="1"/>
  <c r="H95" i="1"/>
  <c r="G95" i="1"/>
  <c r="M89" i="1"/>
  <c r="L89" i="1"/>
  <c r="K89" i="1"/>
  <c r="J89" i="1"/>
  <c r="I89" i="1"/>
  <c r="H89" i="1"/>
  <c r="M92" i="1"/>
  <c r="L92" i="1"/>
  <c r="K92" i="1"/>
  <c r="J92" i="1"/>
  <c r="I92" i="1"/>
  <c r="H92" i="1"/>
  <c r="G92" i="1"/>
  <c r="G89" i="1"/>
  <c r="M101" i="1"/>
  <c r="L101" i="1"/>
  <c r="K101" i="1"/>
  <c r="J101" i="1"/>
  <c r="I101" i="1"/>
  <c r="H101" i="1"/>
  <c r="G101" i="1"/>
  <c r="F101" i="1"/>
  <c r="F140" i="1"/>
  <c r="F95" i="1"/>
  <c r="F92" i="1"/>
  <c r="F89" i="1"/>
  <c r="E91" i="1"/>
  <c r="E90" i="1"/>
  <c r="E97" i="1"/>
  <c r="E96" i="1"/>
  <c r="E94" i="1"/>
  <c r="E92" i="1" s="1"/>
  <c r="E89" i="1" l="1"/>
  <c r="E95" i="1"/>
  <c r="F75" i="1" l="1"/>
  <c r="R56" i="1" l="1"/>
  <c r="O58" i="1"/>
  <c r="F112" i="1" l="1"/>
  <c r="G112" i="1"/>
  <c r="F106" i="1" l="1"/>
  <c r="O164" i="1" l="1"/>
  <c r="O163" i="1"/>
  <c r="O159" i="1"/>
  <c r="O157" i="1"/>
  <c r="O156" i="1"/>
  <c r="O153" i="1"/>
  <c r="O151" i="1"/>
  <c r="O130" i="1"/>
  <c r="O128" i="1"/>
  <c r="O126" i="1"/>
  <c r="O124" i="1"/>
  <c r="O122" i="1"/>
  <c r="O117" i="1"/>
  <c r="O116" i="1"/>
  <c r="O114" i="1"/>
  <c r="O110" i="1"/>
  <c r="O108" i="1"/>
  <c r="O106" i="1"/>
  <c r="O101" i="1"/>
  <c r="O87" i="1"/>
  <c r="O85" i="1"/>
  <c r="O83" i="1"/>
  <c r="O81" i="1"/>
  <c r="O79" i="1"/>
  <c r="O77" i="1"/>
  <c r="O76" i="1"/>
  <c r="O75" i="1"/>
  <c r="O73" i="1"/>
  <c r="O70" i="1"/>
  <c r="O69" i="1"/>
  <c r="O68" i="1"/>
  <c r="O67" i="1"/>
  <c r="O66" i="1"/>
  <c r="O65" i="1"/>
  <c r="O64" i="1"/>
  <c r="O63" i="1"/>
  <c r="O62" i="1"/>
  <c r="O57" i="1"/>
  <c r="O56" i="1"/>
  <c r="O55" i="1"/>
  <c r="M156" i="1"/>
  <c r="E156" i="1" s="1"/>
  <c r="E164" i="1"/>
  <c r="E159" i="1"/>
  <c r="J156" i="1"/>
  <c r="I156" i="1"/>
  <c r="H156" i="1"/>
  <c r="F156" i="1"/>
  <c r="H153" i="1"/>
  <c r="G153" i="1"/>
  <c r="E163" i="1"/>
  <c r="H184" i="1"/>
  <c r="H181" i="1"/>
  <c r="H178" i="1"/>
  <c r="H175" i="1"/>
  <c r="F172" i="1"/>
  <c r="F168" i="1"/>
  <c r="F72" i="1"/>
  <c r="E72" i="1" s="1"/>
  <c r="F137" i="1"/>
  <c r="F107" i="1" s="1"/>
  <c r="F105" i="1" s="1"/>
  <c r="F151" i="1"/>
  <c r="E152" i="1"/>
  <c r="F135" i="1" l="1"/>
  <c r="F136" i="1"/>
  <c r="F118" i="1"/>
  <c r="E134" i="1"/>
  <c r="E133" i="1"/>
  <c r="M132" i="1"/>
  <c r="L132" i="1"/>
  <c r="K132" i="1"/>
  <c r="J132" i="1"/>
  <c r="I132" i="1"/>
  <c r="H132" i="1"/>
  <c r="G132" i="1"/>
  <c r="F132" i="1"/>
  <c r="E132" i="1" l="1"/>
  <c r="H33" i="1"/>
  <c r="E136" i="1" l="1"/>
  <c r="E106" i="1"/>
  <c r="H72" i="1"/>
  <c r="G71" i="1" l="1"/>
  <c r="H48" i="1"/>
  <c r="E216" i="1" l="1"/>
  <c r="E213" i="1"/>
  <c r="E210" i="1"/>
  <c r="E207" i="1"/>
  <c r="E204" i="1"/>
  <c r="E201" i="1"/>
  <c r="E198" i="1"/>
  <c r="E195" i="1"/>
  <c r="E192" i="1"/>
  <c r="E189" i="1"/>
  <c r="E188" i="1"/>
  <c r="E185" i="1"/>
  <c r="E182" i="1"/>
  <c r="E179" i="1"/>
  <c r="E176" i="1"/>
  <c r="E146" i="1"/>
  <c r="E145" i="1"/>
  <c r="E144" i="1"/>
  <c r="E131" i="1"/>
  <c r="E129" i="1"/>
  <c r="E127" i="1"/>
  <c r="E125" i="1"/>
  <c r="E123" i="1"/>
  <c r="E121" i="1"/>
  <c r="E119" i="1"/>
  <c r="E117" i="1"/>
  <c r="E115" i="1"/>
  <c r="E113" i="1"/>
  <c r="E111" i="1"/>
  <c r="E109" i="1"/>
  <c r="E88" i="1"/>
  <c r="E86" i="1"/>
  <c r="E84" i="1"/>
  <c r="E82" i="1"/>
  <c r="E80" i="1"/>
  <c r="E78" i="1"/>
  <c r="E69" i="1"/>
  <c r="E67" i="1"/>
  <c r="E65" i="1"/>
  <c r="E63" i="1"/>
  <c r="E61" i="1"/>
  <c r="E60" i="1"/>
  <c r="E58" i="1"/>
  <c r="E56" i="1"/>
  <c r="E52" i="1"/>
  <c r="E50" i="1"/>
  <c r="E47" i="1"/>
  <c r="E46" i="1"/>
  <c r="E45" i="1"/>
  <c r="E44" i="1"/>
  <c r="E43" i="1"/>
  <c r="E42" i="1"/>
  <c r="E41" i="1"/>
  <c r="E40" i="1"/>
  <c r="E39" i="1"/>
  <c r="E35" i="1"/>
  <c r="E34" i="1"/>
  <c r="E32" i="1"/>
  <c r="E31" i="1"/>
  <c r="E29" i="1"/>
  <c r="E28" i="1"/>
  <c r="E26" i="1"/>
  <c r="E25" i="1"/>
  <c r="E22" i="1"/>
  <c r="E20" i="1"/>
  <c r="E19" i="1"/>
  <c r="E17" i="1"/>
  <c r="E16" i="1"/>
  <c r="I128" i="1" l="1"/>
  <c r="M187" i="1"/>
  <c r="L187" i="1"/>
  <c r="L186" i="1" s="1"/>
  <c r="K187" i="1"/>
  <c r="J187" i="1"/>
  <c r="J186" i="1" s="1"/>
  <c r="I187" i="1"/>
  <c r="M214" i="1"/>
  <c r="L214" i="1"/>
  <c r="K214" i="1"/>
  <c r="J214" i="1"/>
  <c r="I214" i="1"/>
  <c r="M211" i="1"/>
  <c r="L211" i="1"/>
  <c r="K211" i="1"/>
  <c r="J211" i="1"/>
  <c r="I211" i="1"/>
  <c r="J208" i="1"/>
  <c r="M208" i="1"/>
  <c r="L208" i="1"/>
  <c r="K208" i="1"/>
  <c r="I208" i="1"/>
  <c r="M205" i="1"/>
  <c r="L205" i="1"/>
  <c r="K205" i="1"/>
  <c r="J205" i="1"/>
  <c r="I205" i="1"/>
  <c r="M202" i="1"/>
  <c r="L202" i="1"/>
  <c r="K202" i="1"/>
  <c r="J202" i="1"/>
  <c r="I202" i="1"/>
  <c r="M199" i="1"/>
  <c r="L199" i="1"/>
  <c r="K199" i="1"/>
  <c r="J199" i="1"/>
  <c r="I199" i="1"/>
  <c r="M196" i="1"/>
  <c r="L196" i="1"/>
  <c r="K196" i="1"/>
  <c r="J196" i="1"/>
  <c r="I196" i="1"/>
  <c r="M193" i="1"/>
  <c r="L193" i="1"/>
  <c r="K193" i="1"/>
  <c r="J193" i="1"/>
  <c r="I193" i="1"/>
  <c r="M190" i="1"/>
  <c r="L190" i="1"/>
  <c r="K190" i="1"/>
  <c r="J190" i="1"/>
  <c r="I190" i="1"/>
  <c r="M186" i="1"/>
  <c r="K186" i="1"/>
  <c r="I186" i="1"/>
  <c r="M185" i="1" l="1"/>
  <c r="M184" i="1"/>
  <c r="L185" i="1"/>
  <c r="L184" i="1"/>
  <c r="K185" i="1"/>
  <c r="K184" i="1"/>
  <c r="J185" i="1"/>
  <c r="J184" i="1"/>
  <c r="I185" i="1"/>
  <c r="I184" i="1"/>
  <c r="M182" i="1"/>
  <c r="M181" i="1"/>
  <c r="L182" i="1"/>
  <c r="L181" i="1"/>
  <c r="K182" i="1"/>
  <c r="K181" i="1"/>
  <c r="J182" i="1"/>
  <c r="J181" i="1"/>
  <c r="I182" i="1"/>
  <c r="I181" i="1"/>
  <c r="M179" i="1"/>
  <c r="M178" i="1"/>
  <c r="L179" i="1"/>
  <c r="L178" i="1"/>
  <c r="K179" i="1"/>
  <c r="K178" i="1"/>
  <c r="J179" i="1"/>
  <c r="J178" i="1"/>
  <c r="I179" i="1"/>
  <c r="I178" i="1"/>
  <c r="M176" i="1"/>
  <c r="M175" i="1"/>
  <c r="L176" i="1"/>
  <c r="L175" i="1"/>
  <c r="K176" i="1"/>
  <c r="K175" i="1"/>
  <c r="J176" i="1"/>
  <c r="J175" i="1"/>
  <c r="I177" i="1" l="1"/>
  <c r="J183" i="1"/>
  <c r="M177" i="1"/>
  <c r="L183" i="1"/>
  <c r="J177" i="1"/>
  <c r="L177" i="1"/>
  <c r="J180" i="1"/>
  <c r="L180" i="1"/>
  <c r="M183" i="1"/>
  <c r="K183" i="1"/>
  <c r="I183" i="1"/>
  <c r="M180" i="1"/>
  <c r="K180" i="1"/>
  <c r="I180" i="1"/>
  <c r="K177" i="1"/>
  <c r="J174" i="1"/>
  <c r="I176" i="1"/>
  <c r="I175" i="1"/>
  <c r="M174" i="1"/>
  <c r="L174" i="1"/>
  <c r="K174" i="1"/>
  <c r="M172" i="1"/>
  <c r="M171" i="1"/>
  <c r="L172" i="1"/>
  <c r="L171" i="1"/>
  <c r="K172" i="1"/>
  <c r="K171" i="1"/>
  <c r="J172" i="1"/>
  <c r="J171" i="1"/>
  <c r="I172" i="1"/>
  <c r="I171" i="1"/>
  <c r="M169" i="1"/>
  <c r="M168" i="1"/>
  <c r="L169" i="1"/>
  <c r="L168" i="1"/>
  <c r="K169" i="1"/>
  <c r="K168" i="1"/>
  <c r="J169" i="1"/>
  <c r="J168" i="1"/>
  <c r="I169" i="1"/>
  <c r="I168" i="1"/>
  <c r="M166" i="1"/>
  <c r="M165" i="1" s="1"/>
  <c r="L166" i="1"/>
  <c r="L165" i="1" s="1"/>
  <c r="K166" i="1"/>
  <c r="K165" i="1" s="1"/>
  <c r="J166" i="1"/>
  <c r="J165" i="1" s="1"/>
  <c r="I166" i="1"/>
  <c r="M164" i="1"/>
  <c r="M163" i="1" s="1"/>
  <c r="L164" i="1"/>
  <c r="L163" i="1" s="1"/>
  <c r="K164" i="1"/>
  <c r="K163" i="1" s="1"/>
  <c r="J164" i="1"/>
  <c r="J163" i="1" s="1"/>
  <c r="I164" i="1"/>
  <c r="I163" i="1" s="1"/>
  <c r="M159" i="1"/>
  <c r="L159" i="1"/>
  <c r="K159" i="1"/>
  <c r="J159" i="1"/>
  <c r="I159" i="1"/>
  <c r="M155" i="1"/>
  <c r="L156" i="1"/>
  <c r="L155" i="1"/>
  <c r="K156" i="1"/>
  <c r="K155" i="1"/>
  <c r="J154" i="1"/>
  <c r="J155" i="1"/>
  <c r="I155" i="1"/>
  <c r="M153" i="1"/>
  <c r="M151" i="1" s="1"/>
  <c r="L153" i="1"/>
  <c r="L151" i="1" s="1"/>
  <c r="K153" i="1"/>
  <c r="K151" i="1" s="1"/>
  <c r="J153" i="1"/>
  <c r="J151" i="1" s="1"/>
  <c r="I153" i="1"/>
  <c r="I151" i="1" s="1"/>
  <c r="M143" i="1"/>
  <c r="L143" i="1"/>
  <c r="K143" i="1"/>
  <c r="J143" i="1"/>
  <c r="I143" i="1"/>
  <c r="M73" i="1"/>
  <c r="M14" i="1" s="1"/>
  <c r="L73" i="1"/>
  <c r="K73" i="1"/>
  <c r="I73" i="1"/>
  <c r="I14" i="1" s="1"/>
  <c r="J73" i="1"/>
  <c r="M72" i="1"/>
  <c r="M13" i="1" s="1"/>
  <c r="L72" i="1"/>
  <c r="L140" i="1" s="1"/>
  <c r="L149" i="1" s="1"/>
  <c r="K72" i="1"/>
  <c r="K13" i="1" s="1"/>
  <c r="J72" i="1"/>
  <c r="J13" i="1" s="1"/>
  <c r="I72" i="1"/>
  <c r="I140" i="1" s="1"/>
  <c r="I149" i="1" s="1"/>
  <c r="M15" i="1"/>
  <c r="L15" i="1"/>
  <c r="K15" i="1"/>
  <c r="J15" i="1"/>
  <c r="I15" i="1"/>
  <c r="M18" i="1"/>
  <c r="L18" i="1"/>
  <c r="K18" i="1"/>
  <c r="J18" i="1"/>
  <c r="I18" i="1"/>
  <c r="M21" i="1"/>
  <c r="L21" i="1"/>
  <c r="K21" i="1"/>
  <c r="J21" i="1"/>
  <c r="I21" i="1"/>
  <c r="M24" i="1"/>
  <c r="L24" i="1"/>
  <c r="K24" i="1"/>
  <c r="J24" i="1"/>
  <c r="I24" i="1"/>
  <c r="M27" i="1"/>
  <c r="L27" i="1"/>
  <c r="K27" i="1"/>
  <c r="J27" i="1"/>
  <c r="I27" i="1"/>
  <c r="M30" i="1"/>
  <c r="L30" i="1"/>
  <c r="K30" i="1"/>
  <c r="J30" i="1"/>
  <c r="I30" i="1"/>
  <c r="M33" i="1"/>
  <c r="L33" i="1"/>
  <c r="K33" i="1"/>
  <c r="J33" i="1"/>
  <c r="I33" i="1"/>
  <c r="M37" i="1"/>
  <c r="M36" i="1" s="1"/>
  <c r="L37" i="1"/>
  <c r="L36" i="1" s="1"/>
  <c r="K37" i="1"/>
  <c r="K36" i="1" s="1"/>
  <c r="J37" i="1"/>
  <c r="J71" i="1" s="1"/>
  <c r="I37" i="1"/>
  <c r="I36" i="1" s="1"/>
  <c r="M48" i="1"/>
  <c r="L48" i="1"/>
  <c r="K48" i="1"/>
  <c r="J48" i="1"/>
  <c r="I48" i="1"/>
  <c r="M51" i="1"/>
  <c r="L51" i="1"/>
  <c r="K51" i="1"/>
  <c r="J51" i="1"/>
  <c r="I51" i="1"/>
  <c r="M55" i="1"/>
  <c r="L55" i="1"/>
  <c r="K55" i="1"/>
  <c r="J55" i="1"/>
  <c r="I55" i="1"/>
  <c r="M57" i="1"/>
  <c r="L57" i="1"/>
  <c r="K57" i="1"/>
  <c r="J57" i="1"/>
  <c r="I57" i="1"/>
  <c r="M59" i="1"/>
  <c r="L59" i="1"/>
  <c r="K59" i="1"/>
  <c r="J59" i="1"/>
  <c r="I59" i="1"/>
  <c r="M62" i="1"/>
  <c r="L62" i="1"/>
  <c r="K62" i="1"/>
  <c r="J62" i="1"/>
  <c r="I62" i="1"/>
  <c r="M64" i="1"/>
  <c r="L64" i="1"/>
  <c r="K64" i="1"/>
  <c r="J64" i="1"/>
  <c r="I64" i="1"/>
  <c r="M66" i="1"/>
  <c r="L66" i="1"/>
  <c r="K66" i="1"/>
  <c r="J66" i="1"/>
  <c r="I66" i="1"/>
  <c r="M68" i="1"/>
  <c r="L68" i="1"/>
  <c r="K68" i="1"/>
  <c r="J68" i="1"/>
  <c r="I68" i="1"/>
  <c r="M103" i="1"/>
  <c r="L103" i="1"/>
  <c r="L76" i="1" s="1"/>
  <c r="L75" i="1" s="1"/>
  <c r="K103" i="1"/>
  <c r="K76" i="1" s="1"/>
  <c r="K75" i="1" s="1"/>
  <c r="J103" i="1"/>
  <c r="J76" i="1" s="1"/>
  <c r="J75" i="1" s="1"/>
  <c r="I103" i="1"/>
  <c r="I76" i="1" s="1"/>
  <c r="I75" i="1" s="1"/>
  <c r="M87" i="1"/>
  <c r="L87" i="1"/>
  <c r="K87" i="1"/>
  <c r="J87" i="1"/>
  <c r="I87" i="1"/>
  <c r="E87" i="1" s="1"/>
  <c r="M85" i="1"/>
  <c r="L85" i="1"/>
  <c r="K85" i="1"/>
  <c r="J85" i="1"/>
  <c r="I85" i="1"/>
  <c r="M83" i="1"/>
  <c r="L83" i="1"/>
  <c r="K83" i="1"/>
  <c r="J83" i="1"/>
  <c r="I83" i="1"/>
  <c r="M81" i="1"/>
  <c r="L81" i="1"/>
  <c r="K81" i="1"/>
  <c r="J81" i="1"/>
  <c r="I81" i="1"/>
  <c r="M79" i="1"/>
  <c r="L79" i="1"/>
  <c r="K79" i="1"/>
  <c r="J79" i="1"/>
  <c r="I79" i="1"/>
  <c r="M77" i="1"/>
  <c r="L77" i="1"/>
  <c r="K77" i="1"/>
  <c r="J77" i="1"/>
  <c r="I77" i="1"/>
  <c r="I165" i="1" l="1"/>
  <c r="O165" i="1" s="1"/>
  <c r="O166" i="1"/>
  <c r="E85" i="1"/>
  <c r="E57" i="1"/>
  <c r="K14" i="1"/>
  <c r="L13" i="1"/>
  <c r="M76" i="1"/>
  <c r="M75" i="1" s="1"/>
  <c r="K140" i="1"/>
  <c r="K149" i="1" s="1"/>
  <c r="M140" i="1"/>
  <c r="M149" i="1" s="1"/>
  <c r="L154" i="1"/>
  <c r="J167" i="1"/>
  <c r="L167" i="1"/>
  <c r="J170" i="1"/>
  <c r="L170" i="1"/>
  <c r="J14" i="1"/>
  <c r="O14" i="1" s="1"/>
  <c r="L14" i="1"/>
  <c r="J140" i="1"/>
  <c r="J149" i="1" s="1"/>
  <c r="I13" i="1"/>
  <c r="M71" i="1"/>
  <c r="M70" i="1" s="1"/>
  <c r="L71" i="1"/>
  <c r="L70" i="1" s="1"/>
  <c r="K71" i="1"/>
  <c r="J139" i="1"/>
  <c r="J148" i="1" s="1"/>
  <c r="J12" i="1"/>
  <c r="J36" i="1"/>
  <c r="J11" i="1"/>
  <c r="I71" i="1"/>
  <c r="I70" i="1" s="1"/>
  <c r="I174" i="1"/>
  <c r="M170" i="1"/>
  <c r="K170" i="1"/>
  <c r="I170" i="1"/>
  <c r="M167" i="1"/>
  <c r="K167" i="1"/>
  <c r="I167" i="1"/>
  <c r="M154" i="1"/>
  <c r="K154" i="1"/>
  <c r="I154" i="1"/>
  <c r="J70" i="1"/>
  <c r="O154" i="1" l="1"/>
  <c r="M139" i="1"/>
  <c r="M12" i="1"/>
  <c r="M11" i="1" s="1"/>
  <c r="L139" i="1"/>
  <c r="L12" i="1"/>
  <c r="L11" i="1" s="1"/>
  <c r="K139" i="1"/>
  <c r="K12" i="1"/>
  <c r="K11" i="1" s="1"/>
  <c r="K70" i="1"/>
  <c r="I139" i="1"/>
  <c r="I12" i="1"/>
  <c r="M130" i="1"/>
  <c r="L130" i="1"/>
  <c r="K130" i="1"/>
  <c r="J130" i="1"/>
  <c r="I130" i="1"/>
  <c r="M128" i="1"/>
  <c r="L128" i="1"/>
  <c r="K128" i="1"/>
  <c r="J128" i="1"/>
  <c r="M126" i="1"/>
  <c r="L126" i="1"/>
  <c r="K126" i="1"/>
  <c r="J126" i="1"/>
  <c r="I126" i="1"/>
  <c r="E126" i="1" s="1"/>
  <c r="M124" i="1"/>
  <c r="L124" i="1"/>
  <c r="K124" i="1"/>
  <c r="J124" i="1"/>
  <c r="I124" i="1"/>
  <c r="M122" i="1"/>
  <c r="L122" i="1"/>
  <c r="K122" i="1"/>
  <c r="J122" i="1"/>
  <c r="I122" i="1"/>
  <c r="M120" i="1"/>
  <c r="L120" i="1"/>
  <c r="K120" i="1"/>
  <c r="J120" i="1"/>
  <c r="I120" i="1"/>
  <c r="M118" i="1"/>
  <c r="L118" i="1"/>
  <c r="K118" i="1"/>
  <c r="J118" i="1"/>
  <c r="I118" i="1"/>
  <c r="M116" i="1"/>
  <c r="L116" i="1"/>
  <c r="K116" i="1"/>
  <c r="J116" i="1"/>
  <c r="I116" i="1"/>
  <c r="M114" i="1"/>
  <c r="L114" i="1"/>
  <c r="K114" i="1"/>
  <c r="J114" i="1"/>
  <c r="I114" i="1"/>
  <c r="M112" i="1"/>
  <c r="L112" i="1"/>
  <c r="K112" i="1"/>
  <c r="J112" i="1"/>
  <c r="I112" i="1"/>
  <c r="M110" i="1"/>
  <c r="L110" i="1"/>
  <c r="K110" i="1"/>
  <c r="J110" i="1"/>
  <c r="I110" i="1"/>
  <c r="M108" i="1"/>
  <c r="L108" i="1"/>
  <c r="L137" i="1" s="1"/>
  <c r="K108" i="1"/>
  <c r="J108" i="1"/>
  <c r="J137" i="1" s="1"/>
  <c r="I108" i="1"/>
  <c r="I11" i="1" l="1"/>
  <c r="O11" i="1" s="1"/>
  <c r="O12" i="1"/>
  <c r="O120" i="1"/>
  <c r="O112" i="1"/>
  <c r="E108" i="1"/>
  <c r="E124" i="1"/>
  <c r="E128" i="1"/>
  <c r="K137" i="1"/>
  <c r="K135" i="1" s="1"/>
  <c r="M137" i="1"/>
  <c r="M135" i="1" s="1"/>
  <c r="J135" i="1"/>
  <c r="J107" i="1"/>
  <c r="J105" i="1" s="1"/>
  <c r="J141" i="1"/>
  <c r="K107" i="1"/>
  <c r="K105" i="1" s="1"/>
  <c r="K141" i="1"/>
  <c r="K150" i="1" s="1"/>
  <c r="L135" i="1"/>
  <c r="L107" i="1"/>
  <c r="L105" i="1" s="1"/>
  <c r="L141" i="1"/>
  <c r="L150" i="1" s="1"/>
  <c r="I137" i="1"/>
  <c r="M148" i="1"/>
  <c r="L148" i="1"/>
  <c r="K148" i="1"/>
  <c r="I148" i="1"/>
  <c r="G168" i="1"/>
  <c r="F169" i="1"/>
  <c r="G215" i="1"/>
  <c r="F215" i="1"/>
  <c r="G212" i="1"/>
  <c r="F212" i="1"/>
  <c r="G209" i="1"/>
  <c r="F209" i="1"/>
  <c r="G206" i="1"/>
  <c r="F206" i="1"/>
  <c r="G203" i="1"/>
  <c r="F203" i="1"/>
  <c r="G200" i="1"/>
  <c r="F200" i="1"/>
  <c r="G197" i="1"/>
  <c r="F197" i="1"/>
  <c r="G194" i="1"/>
  <c r="F194" i="1"/>
  <c r="G191" i="1"/>
  <c r="F191" i="1"/>
  <c r="F37" i="1"/>
  <c r="E37" i="1" s="1"/>
  <c r="I135" i="1" l="1"/>
  <c r="O135" i="1" s="1"/>
  <c r="O137" i="1"/>
  <c r="I141" i="1"/>
  <c r="I107" i="1"/>
  <c r="E194" i="1"/>
  <c r="E197" i="1"/>
  <c r="E200" i="1"/>
  <c r="E203" i="1"/>
  <c r="E206" i="1"/>
  <c r="E209" i="1"/>
  <c r="E212" i="1"/>
  <c r="E215" i="1"/>
  <c r="K138" i="1"/>
  <c r="L138" i="1"/>
  <c r="M107" i="1"/>
  <c r="M105" i="1" s="1"/>
  <c r="G187" i="1"/>
  <c r="E191" i="1"/>
  <c r="F187" i="1"/>
  <c r="K147" i="1"/>
  <c r="L147" i="1"/>
  <c r="M141" i="1"/>
  <c r="F36" i="1"/>
  <c r="J150" i="1"/>
  <c r="J147" i="1" s="1"/>
  <c r="J138" i="1"/>
  <c r="I105" i="1"/>
  <c r="O105" i="1" s="1"/>
  <c r="F167" i="1"/>
  <c r="G21" i="1"/>
  <c r="O141" i="1" l="1"/>
  <c r="I150" i="1"/>
  <c r="I138" i="1"/>
  <c r="E187" i="1"/>
  <c r="M150" i="1"/>
  <c r="M147" i="1" s="1"/>
  <c r="M138" i="1"/>
  <c r="G139" i="1"/>
  <c r="F139" i="1"/>
  <c r="G148" i="1"/>
  <c r="F148" i="1"/>
  <c r="G72" i="1"/>
  <c r="F73" i="1"/>
  <c r="G178" i="1"/>
  <c r="G175" i="1"/>
  <c r="G184" i="1"/>
  <c r="G183" i="1" s="1"/>
  <c r="F184" i="1"/>
  <c r="G181" i="1"/>
  <c r="F181" i="1"/>
  <c r="H183" i="1"/>
  <c r="H180" i="1"/>
  <c r="G180" i="1"/>
  <c r="F180" i="1"/>
  <c r="H30" i="1"/>
  <c r="G30" i="1"/>
  <c r="F30" i="1"/>
  <c r="H27" i="1"/>
  <c r="G27" i="1"/>
  <c r="F27" i="1"/>
  <c r="G33" i="1"/>
  <c r="G48" i="1"/>
  <c r="I147" i="1" l="1"/>
  <c r="O147" i="1" s="1"/>
  <c r="O150" i="1"/>
  <c r="E180" i="1"/>
  <c r="E181" i="1"/>
  <c r="E30" i="1"/>
  <c r="E184" i="1"/>
  <c r="E27" i="1"/>
  <c r="F183" i="1"/>
  <c r="E183" i="1" s="1"/>
  <c r="H73" i="1"/>
  <c r="G73" i="1"/>
  <c r="E73" i="1" l="1"/>
  <c r="H55" i="1"/>
  <c r="G55" i="1"/>
  <c r="F55" i="1"/>
  <c r="E55" i="1" l="1"/>
  <c r="H172" i="1" l="1"/>
  <c r="H171" i="1"/>
  <c r="G172" i="1"/>
  <c r="G171" i="1"/>
  <c r="F171" i="1"/>
  <c r="H169" i="1"/>
  <c r="H168" i="1"/>
  <c r="E168" i="1" s="1"/>
  <c r="G169" i="1"/>
  <c r="E169" i="1" s="1"/>
  <c r="H166" i="1"/>
  <c r="H165" i="1" s="1"/>
  <c r="G166" i="1"/>
  <c r="F166" i="1"/>
  <c r="H164" i="1"/>
  <c r="G164" i="1"/>
  <c r="F164" i="1"/>
  <c r="H159" i="1"/>
  <c r="G159" i="1"/>
  <c r="F159" i="1"/>
  <c r="H155" i="1"/>
  <c r="G155" i="1"/>
  <c r="E155" i="1" s="1"/>
  <c r="E166" i="1" l="1"/>
  <c r="E172" i="1"/>
  <c r="E171" i="1"/>
  <c r="G167" i="1"/>
  <c r="G165" i="1"/>
  <c r="F165" i="1"/>
  <c r="H163" i="1"/>
  <c r="G163" i="1"/>
  <c r="F163" i="1"/>
  <c r="H154" i="1"/>
  <c r="G154" i="1"/>
  <c r="F154" i="1"/>
  <c r="H151" i="1"/>
  <c r="G151" i="1"/>
  <c r="E151" i="1" s="1"/>
  <c r="H137" i="1"/>
  <c r="G137" i="1"/>
  <c r="F120" i="1"/>
  <c r="G120" i="1"/>
  <c r="H120" i="1"/>
  <c r="G118" i="1"/>
  <c r="E118" i="1" s="1"/>
  <c r="H118" i="1"/>
  <c r="H114" i="1"/>
  <c r="G114" i="1"/>
  <c r="F114" i="1"/>
  <c r="F116" i="1"/>
  <c r="G116" i="1"/>
  <c r="H116" i="1"/>
  <c r="H112" i="1"/>
  <c r="F110" i="1"/>
  <c r="G110" i="1"/>
  <c r="H110" i="1"/>
  <c r="H122" i="1"/>
  <c r="G122" i="1"/>
  <c r="F122" i="1"/>
  <c r="E165" i="1" l="1"/>
  <c r="E122" i="1"/>
  <c r="E114" i="1"/>
  <c r="E120" i="1"/>
  <c r="E112" i="1"/>
  <c r="E110" i="1"/>
  <c r="E116" i="1"/>
  <c r="E137" i="1"/>
  <c r="E154" i="1"/>
  <c r="G135" i="1"/>
  <c r="G107" i="1"/>
  <c r="G105" i="1" s="1"/>
  <c r="H135" i="1"/>
  <c r="H107" i="1"/>
  <c r="H105" i="1" s="1"/>
  <c r="H103" i="1"/>
  <c r="H76" i="1" s="1"/>
  <c r="H75" i="1" s="1"/>
  <c r="G103" i="1"/>
  <c r="F103" i="1"/>
  <c r="F141" i="1" s="1"/>
  <c r="F83" i="1"/>
  <c r="G83" i="1"/>
  <c r="H83" i="1"/>
  <c r="F81" i="1"/>
  <c r="G81" i="1"/>
  <c r="H81" i="1"/>
  <c r="F79" i="1"/>
  <c r="G79" i="1"/>
  <c r="H79" i="1"/>
  <c r="F77" i="1"/>
  <c r="G77" i="1"/>
  <c r="H77" i="1"/>
  <c r="E135" i="1" l="1"/>
  <c r="E79" i="1"/>
  <c r="E77" i="1"/>
  <c r="E81" i="1"/>
  <c r="E103" i="1"/>
  <c r="E101" i="1" s="1"/>
  <c r="E83" i="1"/>
  <c r="E107" i="1"/>
  <c r="F76" i="1"/>
  <c r="E105" i="1"/>
  <c r="G76" i="1"/>
  <c r="G75" i="1" s="1"/>
  <c r="E75" i="1" l="1"/>
  <c r="E76" i="1"/>
  <c r="H13" i="1"/>
  <c r="H71" i="1"/>
  <c r="G13" i="1"/>
  <c r="G12" i="1"/>
  <c r="F13" i="1"/>
  <c r="F71" i="1"/>
  <c r="H12" i="1" l="1"/>
  <c r="H139" i="1"/>
  <c r="E139" i="1" s="1"/>
  <c r="E71" i="1"/>
  <c r="E13" i="1"/>
  <c r="F12" i="1"/>
  <c r="E12" i="1" s="1"/>
  <c r="G141" i="1"/>
  <c r="G14" i="1"/>
  <c r="G11" i="1" s="1"/>
  <c r="F14" i="1"/>
  <c r="H141" i="1"/>
  <c r="H14" i="1"/>
  <c r="H70" i="1"/>
  <c r="G70" i="1"/>
  <c r="F70" i="1"/>
  <c r="H68" i="1"/>
  <c r="G68" i="1"/>
  <c r="F68" i="1"/>
  <c r="F66" i="1"/>
  <c r="G66" i="1"/>
  <c r="H66" i="1"/>
  <c r="F64" i="1"/>
  <c r="G64" i="1"/>
  <c r="H64" i="1"/>
  <c r="H62" i="1"/>
  <c r="G62" i="1"/>
  <c r="F62" i="1"/>
  <c r="H130" i="1"/>
  <c r="G130" i="1"/>
  <c r="F130" i="1"/>
  <c r="E141" i="1" l="1"/>
  <c r="E130" i="1"/>
  <c r="E68" i="1"/>
  <c r="E62" i="1"/>
  <c r="E66" i="1"/>
  <c r="E64" i="1"/>
  <c r="E70" i="1"/>
  <c r="H11" i="1"/>
  <c r="E14" i="1"/>
  <c r="F11" i="1"/>
  <c r="F170" i="1"/>
  <c r="N149" i="1" s="1"/>
  <c r="G170" i="1"/>
  <c r="H170" i="1"/>
  <c r="E170" i="1" l="1"/>
  <c r="E11" i="1"/>
  <c r="F143" i="1"/>
  <c r="G143" i="1"/>
  <c r="H143" i="1"/>
  <c r="E143" i="1" l="1"/>
  <c r="F59" i="1"/>
  <c r="G59" i="1"/>
  <c r="H59" i="1"/>
  <c r="E59" i="1" l="1"/>
  <c r="F178" i="1"/>
  <c r="E178" i="1" s="1"/>
  <c r="F175" i="1"/>
  <c r="E175" i="1" s="1"/>
  <c r="F21" i="1"/>
  <c r="E21" i="1" s="1"/>
  <c r="F48" i="1"/>
  <c r="E48" i="1" s="1"/>
  <c r="F33" i="1"/>
  <c r="E33" i="1" s="1"/>
  <c r="H177" i="1" l="1"/>
  <c r="G177" i="1"/>
  <c r="F177" i="1"/>
  <c r="E177" i="1" l="1"/>
  <c r="H24" i="1"/>
  <c r="G24" i="1"/>
  <c r="F24" i="1"/>
  <c r="E24" i="1" l="1"/>
  <c r="F190" i="1"/>
  <c r="G190" i="1"/>
  <c r="H190" i="1"/>
  <c r="H174" i="1"/>
  <c r="G174" i="1"/>
  <c r="F174" i="1"/>
  <c r="E190" i="1" l="1"/>
  <c r="E174" i="1"/>
  <c r="H148" i="1"/>
  <c r="E148" i="1" s="1"/>
  <c r="H214" i="1" l="1"/>
  <c r="G214" i="1"/>
  <c r="F214" i="1"/>
  <c r="H211" i="1"/>
  <c r="G211" i="1"/>
  <c r="E211" i="1" s="1"/>
  <c r="F211" i="1"/>
  <c r="H208" i="1"/>
  <c r="G208" i="1"/>
  <c r="F208" i="1"/>
  <c r="H205" i="1"/>
  <c r="G205" i="1"/>
  <c r="F205" i="1"/>
  <c r="H202" i="1"/>
  <c r="G202" i="1"/>
  <c r="F202" i="1"/>
  <c r="H199" i="1"/>
  <c r="G199" i="1"/>
  <c r="F199" i="1"/>
  <c r="H196" i="1"/>
  <c r="G196" i="1"/>
  <c r="F196" i="1"/>
  <c r="H193" i="1"/>
  <c r="G193" i="1"/>
  <c r="F193" i="1"/>
  <c r="E214" i="1" l="1"/>
  <c r="E208" i="1"/>
  <c r="E205" i="1"/>
  <c r="E202" i="1"/>
  <c r="E199" i="1"/>
  <c r="E196" i="1"/>
  <c r="E193" i="1"/>
  <c r="H18" i="1"/>
  <c r="G18" i="1"/>
  <c r="F18" i="1"/>
  <c r="E18" i="1" l="1"/>
  <c r="H51" i="1"/>
  <c r="G51" i="1"/>
  <c r="F51" i="1"/>
  <c r="H36" i="1"/>
  <c r="G36" i="1"/>
  <c r="E36" i="1" l="1"/>
  <c r="E51" i="1"/>
  <c r="H186" i="1"/>
  <c r="G186" i="1"/>
  <c r="F186" i="1"/>
  <c r="E186" i="1" l="1"/>
  <c r="H15" i="1"/>
  <c r="G15" i="1"/>
  <c r="F15" i="1"/>
  <c r="E15" i="1" l="1"/>
  <c r="H140" i="1"/>
  <c r="H149" i="1" l="1"/>
  <c r="H167" i="1" l="1"/>
  <c r="E167" i="1" s="1"/>
  <c r="E162" i="1" l="1"/>
  <c r="H160" i="1" l="1"/>
  <c r="G160" i="1"/>
  <c r="F160" i="1"/>
  <c r="E160" i="1" l="1"/>
  <c r="G140" i="1"/>
  <c r="E161" i="1"/>
  <c r="E140" i="1" l="1"/>
  <c r="G149" i="1"/>
  <c r="F149" i="1"/>
  <c r="E149" i="1" s="1"/>
  <c r="R150" i="1" s="1"/>
  <c r="F138" i="1" l="1"/>
  <c r="H138" i="1"/>
  <c r="H150" i="1" l="1"/>
  <c r="H147" i="1" l="1"/>
  <c r="G138" i="1"/>
  <c r="E138" i="1" s="1"/>
  <c r="G150" i="1"/>
  <c r="G147" i="1" s="1"/>
  <c r="F150" i="1"/>
  <c r="E150" i="1" l="1"/>
  <c r="F147" i="1"/>
  <c r="E147" i="1" s="1"/>
</calcChain>
</file>

<file path=xl/sharedStrings.xml><?xml version="1.0" encoding="utf-8"?>
<sst xmlns="http://schemas.openxmlformats.org/spreadsheetml/2006/main" count="377" uniqueCount="151">
  <si>
    <t>№ п/п</t>
  </si>
  <si>
    <t>программы</t>
  </si>
  <si>
    <t xml:space="preserve">соисполнитель </t>
  </si>
  <si>
    <t>Источники финансирования</t>
  </si>
  <si>
    <t xml:space="preserve">Всего </t>
  </si>
  <si>
    <t>В том числе:</t>
  </si>
  <si>
    <t>2018 г.</t>
  </si>
  <si>
    <t xml:space="preserve">2019 г. </t>
  </si>
  <si>
    <t>2020 г.</t>
  </si>
  <si>
    <t xml:space="preserve"> № п/п</t>
  </si>
  <si>
    <t>Ответственный исполнитель/ соисполнитель</t>
  </si>
  <si>
    <t>Финансовые затраты на реализацию (тыс. рублей)</t>
  </si>
  <si>
    <t>1.</t>
  </si>
  <si>
    <t>2.</t>
  </si>
  <si>
    <t>3.</t>
  </si>
  <si>
    <t>4.</t>
  </si>
  <si>
    <t>5.</t>
  </si>
  <si>
    <t>8.</t>
  </si>
  <si>
    <t>9.</t>
  </si>
  <si>
    <t>10.</t>
  </si>
  <si>
    <t>всего</t>
  </si>
  <si>
    <t xml:space="preserve">местный бюджет </t>
  </si>
  <si>
    <t>Управление образования и молодежной политики администрации Октябрьского района</t>
  </si>
  <si>
    <t>2.1.</t>
  </si>
  <si>
    <t>3.1.</t>
  </si>
  <si>
    <t>Итого по Подпрограмме 2:</t>
  </si>
  <si>
    <t>Отдел физической культуры и спорта администрации Октябрьского района</t>
  </si>
  <si>
    <t xml:space="preserve">Всего по муниципальной программе:
</t>
  </si>
  <si>
    <t>Итого по Подпрограмме 1:</t>
  </si>
  <si>
    <t xml:space="preserve">Комитет по управлению муниципальной собственностью администрации Октябрьского района </t>
  </si>
  <si>
    <t>федеральный бюджет</t>
  </si>
  <si>
    <t>бюджет автономного округа</t>
  </si>
  <si>
    <t>городское поселение Талинка</t>
  </si>
  <si>
    <t>сельское поселение Уньюган</t>
  </si>
  <si>
    <t>городское поселение Приобье</t>
  </si>
  <si>
    <t>сельское поселение Шеркалы</t>
  </si>
  <si>
    <t>сельское поселение Перегребное</t>
  </si>
  <si>
    <t>сельское поселение Малый Атлым</t>
  </si>
  <si>
    <t>сельское поселение Сергино</t>
  </si>
  <si>
    <t>сельское поселение Каменное</t>
  </si>
  <si>
    <t>сельское поселение Карымкары</t>
  </si>
  <si>
    <t>Администрация Октябрьского района</t>
  </si>
  <si>
    <t>Администрация городского поселения Талинка</t>
  </si>
  <si>
    <t>1.1.</t>
  </si>
  <si>
    <t xml:space="preserve">                                                                                                                           Администрация городского поселения Талинка</t>
  </si>
  <si>
    <t xml:space="preserve">                                                                                                                                                                                                                                    </t>
  </si>
  <si>
    <t xml:space="preserve">  Администрация сельского поселения Уньюган   </t>
  </si>
  <si>
    <t xml:space="preserve">                                                                                                                                                                                                                    </t>
  </si>
  <si>
    <t xml:space="preserve">Администрация городского поселения Приобье      </t>
  </si>
  <si>
    <t xml:space="preserve">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</si>
  <si>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сельского поселения Шеркалы            </t>
  </si>
  <si>
    <t xml:space="preserve">                                                                                                                                                                                                                          </t>
  </si>
  <si>
    <t xml:space="preserve">Администрация сельского поселения Перегребное        </t>
  </si>
  <si>
    <t xml:space="preserve">                                                                                                                                                                                                                           </t>
  </si>
  <si>
    <t xml:space="preserve"> Администрация сельского поселения Малый Атлым</t>
  </si>
  <si>
    <t xml:space="preserve">                                                                                                                                                                                                                       </t>
  </si>
  <si>
    <t>Администрация сельского поселения Сергино</t>
  </si>
  <si>
    <t xml:space="preserve">                                                                                                                                                                           </t>
  </si>
  <si>
    <t xml:space="preserve">  Администрация сельского поселения Каменное          </t>
  </si>
  <si>
    <t xml:space="preserve">                                                                                                                   </t>
  </si>
  <si>
    <t xml:space="preserve"> Администрация сельского поселения Карымкары </t>
  </si>
  <si>
    <t>Инвестиции в объекты муниципальной собственности</t>
  </si>
  <si>
    <t xml:space="preserve">
Управление образования и молодежной политики администрации 
Октябрьского района
</t>
  </si>
  <si>
    <t xml:space="preserve">
Отдел физической культуры и спорта администрации Октябрьского района
</t>
  </si>
  <si>
    <t xml:space="preserve">
 Управление жилищно - коммунального хозяйства и строительства администрации Октябрьского района
</t>
  </si>
  <si>
    <t xml:space="preserve">                                                                                                                                     Администрация Октябрьского района</t>
  </si>
  <si>
    <t xml:space="preserve"> Комитет по управлению муниципальными финансами                                           администрации Октябрьского района                                                                                                 в том числе:</t>
  </si>
  <si>
    <t xml:space="preserve">   Комитет по управлению муниципальной собственностью администрации Октябрьского района 
 </t>
  </si>
  <si>
    <t>Прочие расходы, в том числе:</t>
  </si>
  <si>
    <t>Администрация сельского поселения Шеркалы</t>
  </si>
  <si>
    <t>управление образования</t>
  </si>
  <si>
    <t>Администрация городского поселения Октябрьское</t>
  </si>
  <si>
    <t>Итого по Подпрограмме 3:</t>
  </si>
  <si>
    <t>Основные мероприятия муниципальной программы (связь мероприятий с показателями муниципальной программы)</t>
  </si>
  <si>
    <t>Комитет по управлению муниципальными финансами администарции Октябрьского района в том числе:</t>
  </si>
  <si>
    <t>1.1.1.</t>
  </si>
  <si>
    <t>1.1.2.</t>
  </si>
  <si>
    <t>Мероприятия направленные на профилактику правонарушений в сфере общественного порядка и безопасности дорожного движения в том числе:</t>
  </si>
  <si>
    <t>2.1.1.</t>
  </si>
  <si>
    <t>2.1.2.</t>
  </si>
  <si>
    <t>2.1.3</t>
  </si>
  <si>
    <t>2.1.4.</t>
  </si>
  <si>
    <t>Проведение мероприятий  направленных на формирование установки на позитивное восприятие этнического и конфессионального многообразия</t>
  </si>
  <si>
    <t>Проведение  мероприятий  направленных на формирование в обществе ценностного отношения к здоровому образу жизни и антинаркотического мировоззрения в том числе:</t>
  </si>
  <si>
    <t>1.1.3</t>
  </si>
  <si>
    <t>1.1.4</t>
  </si>
  <si>
    <t>1.1.5</t>
  </si>
  <si>
    <t>1.1.7</t>
  </si>
  <si>
    <t>1.1.8</t>
  </si>
  <si>
    <t>1.1.9</t>
  </si>
  <si>
    <t>1.1.10</t>
  </si>
  <si>
    <t>3.1.1.</t>
  </si>
  <si>
    <t>3.1.2.</t>
  </si>
  <si>
    <t>3.1.3.</t>
  </si>
  <si>
    <t>3.1.4.</t>
  </si>
  <si>
    <t>3.1.5.</t>
  </si>
  <si>
    <t>Создание условий для деятельности народных дружин    (1)</t>
  </si>
  <si>
    <t>Проведение спортивных мероприятий, сплавов направленных на формирование здорового образа жизни   (8)</t>
  </si>
  <si>
    <t>Антнаркотическая пропаганда через проведение акций,  слетов, конкурсов, проектов, выставок, бесед, игровых программ   (8)</t>
  </si>
  <si>
    <t>Приобретение картингов для МБОУ ДОД «Центр внешкольной работы «Смена»  (8)</t>
  </si>
  <si>
    <t>Изготовление и распространение социальной рекламы для пропаганды здорового образа жизни   (8)</t>
  </si>
  <si>
    <t>ПЕРЕЧЕНЬ ОСНОВНЫХ МЕРОПРИЯТИЙ МУНИЦИПАЛЬНОЙ ПРОГРАММЫ</t>
  </si>
  <si>
    <t>1.1.6</t>
  </si>
  <si>
    <t>3.1.6.</t>
  </si>
  <si>
    <t xml:space="preserve">Отдел по работе с органами местного 
самоуправления поселений и общественностью
администрации Октябрьского района
</t>
  </si>
  <si>
    <t xml:space="preserve">Отдел по работе с органами местного самоуправления поселений и общественностью администрации Октябрьского района
</t>
  </si>
  <si>
    <t>Отдел культуры и туризма администрации Октябрьского района</t>
  </si>
  <si>
    <t>Отдел культуры и туризма  администрации Октябрьского района</t>
  </si>
  <si>
    <t xml:space="preserve">
Отдел культуры и туризма администрации 
Октябрьского района
</t>
  </si>
  <si>
    <t>Администрация городского поселения Талинка                                                                    (в рамках исполнения п.1.1.2.)</t>
  </si>
  <si>
    <t>Администрация сельского поселения Шеркалы                                                                   (в рамках исполнения п.1.1.2.)</t>
  </si>
  <si>
    <t>Администрация городского поселения Приобье</t>
  </si>
  <si>
    <t>Администрация сельского поселения Перегребное</t>
  </si>
  <si>
    <t>Администрация городского поселения Приобье                                                                  (в рамках исполнения п.1.1.2.)</t>
  </si>
  <si>
    <t>Администрация сельского поселения Перегребное                                                                  (в рамках исполнения п.1.1.2.)</t>
  </si>
  <si>
    <t>2021 г.</t>
  </si>
  <si>
    <t>2022 г.</t>
  </si>
  <si>
    <t>2023 г.</t>
  </si>
  <si>
    <t>2024 г.</t>
  </si>
  <si>
    <t>2025 г.</t>
  </si>
  <si>
    <t>11.</t>
  </si>
  <si>
    <t>12.</t>
  </si>
  <si>
    <t>13.</t>
  </si>
  <si>
    <t>14.</t>
  </si>
  <si>
    <t>15.</t>
  </si>
  <si>
    <t>Обеспечение функционирования и развития систем видеонаблюденияс целью повышения безопасности   дорожного движения,  информирования населения   (2)</t>
  </si>
  <si>
    <t>3.1.7.</t>
  </si>
  <si>
    <t>отдел культуры и туризма администрации Октябрьского района</t>
  </si>
  <si>
    <t>Обеспечение функционирования и развития систем видеонаблюдения в сфере общественного порядка    (1)</t>
  </si>
  <si>
    <t>Осуществление полномочий по государственной регистрации актов гражданского состояния    (10)</t>
  </si>
  <si>
    <t>Осуществление отдельных государственных полномочий по созданию 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правонрушениях, предксмотренных пунктом 2 статьи 48 Закона Ханты-Мансийского автономного округа - Югры  от 11 июня 2010 года № 102-оз "Об административных правонарушениях" (1)</t>
  </si>
  <si>
    <t>Осуществление полномочий по составлению (изменению и дополению) списков кандидатов в присяжные заседатели федеральных судов общей юрисдикции   (3)</t>
  </si>
  <si>
    <t>Реализация проектов и программ  по профилактике правонарушений в сфере общественного порядка, безопасности дорожного движения   (6)</t>
  </si>
  <si>
    <t>Проведение районного и участие в окружном  конкурсе  «Безопасное колесо»   (6)</t>
  </si>
  <si>
    <t>Организация и проведение конкурсов, программ и акций в сфере профилактики дорожного травматизма    (6)</t>
  </si>
  <si>
    <t>Поддержка материально-технической  базы автогородка в пгт. Приобье и приобретение  атрибутики для отрядов юных инспекторов дорожного движения    (6)</t>
  </si>
  <si>
    <t>Проведение и участие в этнокультурных мероприятиях    (6,7,8,9)</t>
  </si>
  <si>
    <t>Проведение конференций, семинаров, круглых столов, тренингов, лекций, практических занятий и реализация проектов в целях формирования толерантности в молодежной среде  (6,7,8,9)</t>
  </si>
  <si>
    <t xml:space="preserve"> Выпуск видеороликов для информационного противодействия распространения идей экстремизма через средства массовой информации  (6,7,8,9)</t>
  </si>
  <si>
    <t xml:space="preserve">Организация социологического исследования уровня толерантности в молодежной среде    (6,7,8,9)
</t>
  </si>
  <si>
    <t>Поддержка религиозных и социально ориентированных некоммерческих организаций  реализующих проекты и программы, направленные на гармонизацию межнациональных отношений, воспитание культуры межэтнического общения, поддержание мира и гражданского согласия, формирование установок толерантного сознания и поведения, нетерпимости к проявлениям ксенофобии, национальной, расовой и религиозной вражды   (6,7,8,9)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</si>
  <si>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и иентеграции мигрантов, профилактика экстремизма (6,7,8,9)</t>
  </si>
  <si>
    <t>Подпрограмма 3: «Профилактика экстремизма, гармонизация межнациональных отношений, обеспечение гражданского единства"</t>
  </si>
  <si>
    <t>Подпрограмма 2: "Профилактика незаконного оборота и потребления наркотических средств и психотропных веществ"</t>
  </si>
  <si>
    <t>Подпрограмма 1: "Профилактика правонарушений в сфере общественного порядка и безопасности дорожного движения"</t>
  </si>
  <si>
    <t xml:space="preserve">Таблица 2 </t>
  </si>
  <si>
    <t xml:space="preserve">Мероприятия направленные на распространение и укрепление межкультурного диалога через проведение соревнований, фестивалей, акций, конкурсов, круглых столов   (6,7,8,9) </t>
  </si>
  <si>
    <t>2.1.5.</t>
  </si>
  <si>
    <t>Реализация мероприятий по профилактике незаконного потребления наркотических средств и психотропных веществ, наркомании, направленных на снижение наркотизации населения (организация и проведение антинаркотических мероприятий; приобретение атрибутики с антинаркотическими логотипами.)</t>
  </si>
  <si>
    <t>2.1.6.</t>
  </si>
  <si>
    <t>Повышение профессионального уровня, квалификация специалистов субъектов профилактики наркомании с выдачей им подтверждающих документов (удостоверений, свидетельств, сертификатов)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</si>
</sst>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2" fillId="2" borderId="24" xfId="0" applyFont="1" applyFill="1" applyBorder="1" applyAlignment="1">
      <alignment wrapText="1"/>
    </xf>
    <xf numFmtId="0" fontId="2" fillId="2" borderId="10" xfId="0" applyFont="1" applyFill="1" applyBorder="1" applyAlignment="1">
      <alignment wrapText="1"/>
    </xf>
    <xf numFmtId="0" fontId="2" fillId="2" borderId="0" xfId="0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wrapText="1"/>
    </xf>
    <xf numFmtId="0" fontId="1" fillId="2" borderId="2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164" fontId="4" fillId="2" borderId="20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164" fontId="1" fillId="2" borderId="20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wrapText="1"/>
    </xf>
    <xf numFmtId="0" fontId="1" fillId="2" borderId="5" xfId="0" applyFont="1" applyFill="1" applyBorder="1" applyAlignment="1">
      <alignment horizontal="left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4" fontId="2" fillId="2" borderId="0" xfId="0" applyNumberFormat="1" applyFont="1" applyFill="1"/>
    <xf numFmtId="0" fontId="0" fillId="0" borderId="0" xfId="0" applyAlignment="1">
      <alignment wrapText="1"/>
    </xf>
    <xf numFmtId="164" fontId="2" fillId="2" borderId="0" xfId="0" applyNumberFormat="1" applyFont="1" applyFill="1"/>
    <xf numFmtId="165" fontId="2" fillId="2" borderId="0" xfId="0" applyNumberFormat="1" applyFont="1" applyFill="1"/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4" fontId="1" fillId="2" borderId="24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4" fillId="2" borderId="20" xfId="0" applyNumberFormat="1" applyFont="1" applyFill="1" applyBorder="1" applyAlignment="1">
      <alignment horizontal="center" vertical="center" wrapText="1"/>
    </xf>
    <xf numFmtId="2" fontId="1" fillId="2" borderId="20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0" fontId="1" fillId="2" borderId="31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/>
    </xf>
    <xf numFmtId="0" fontId="0" fillId="0" borderId="0" xfId="0" applyBorder="1" applyAlignment="1">
      <alignment wrapText="1"/>
    </xf>
    <xf numFmtId="0" fontId="0" fillId="2" borderId="0" xfId="0" applyFill="1" applyBorder="1" applyAlignment="1">
      <alignment wrapText="1"/>
    </xf>
    <xf numFmtId="0" fontId="1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164" fontId="10" fillId="2" borderId="0" xfId="0" applyNumberFormat="1" applyFont="1" applyFill="1"/>
    <xf numFmtId="164" fontId="11" fillId="2" borderId="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wrapText="1"/>
    </xf>
    <xf numFmtId="0" fontId="2" fillId="2" borderId="21" xfId="0" applyFont="1" applyFill="1" applyBorder="1" applyAlignment="1">
      <alignment wrapText="1"/>
    </xf>
    <xf numFmtId="0" fontId="4" fillId="2" borderId="6" xfId="0" applyFont="1" applyFill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2" fillId="2" borderId="22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2" fillId="2" borderId="23" xfId="0" applyFont="1" applyFill="1" applyBorder="1" applyAlignment="1">
      <alignment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49" fontId="1" fillId="2" borderId="19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0" fillId="2" borderId="26" xfId="0" applyFill="1" applyBorder="1" applyAlignment="1">
      <alignment wrapText="1"/>
    </xf>
    <xf numFmtId="0" fontId="0" fillId="2" borderId="27" xfId="0" applyFill="1" applyBorder="1" applyAlignment="1">
      <alignment wrapText="1"/>
    </xf>
    <xf numFmtId="0" fontId="1" fillId="2" borderId="0" xfId="0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right" vertical="top" wrapText="1"/>
    </xf>
    <xf numFmtId="0" fontId="0" fillId="0" borderId="0" xfId="0" applyAlignment="1">
      <alignment wrapText="1"/>
    </xf>
    <xf numFmtId="0" fontId="2" fillId="2" borderId="19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right" vertical="center" wrapText="1"/>
    </xf>
    <xf numFmtId="0" fontId="5" fillId="2" borderId="2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22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23" xfId="0" applyFont="1" applyFill="1" applyBorder="1" applyAlignment="1">
      <alignment horizontal="right" vertical="center" wrapText="1"/>
    </xf>
    <xf numFmtId="0" fontId="0" fillId="2" borderId="21" xfId="0" applyFill="1" applyBorder="1" applyAlignment="1">
      <alignment horizontal="right" vertical="center" wrapText="1"/>
    </xf>
    <xf numFmtId="0" fontId="0" fillId="2" borderId="6" xfId="0" applyFill="1" applyBorder="1" applyAlignment="1">
      <alignment horizontal="right" vertical="center" wrapText="1"/>
    </xf>
    <xf numFmtId="0" fontId="0" fillId="2" borderId="22" xfId="0" applyFill="1" applyBorder="1" applyAlignment="1">
      <alignment horizontal="right" vertical="center" wrapText="1"/>
    </xf>
    <xf numFmtId="0" fontId="0" fillId="2" borderId="7" xfId="0" applyFill="1" applyBorder="1" applyAlignment="1">
      <alignment horizontal="right" vertical="center" wrapText="1"/>
    </xf>
    <xf numFmtId="0" fontId="0" fillId="2" borderId="23" xfId="0" applyFill="1" applyBorder="1" applyAlignment="1">
      <alignment horizontal="right" vertical="center" wrapText="1"/>
    </xf>
    <xf numFmtId="0" fontId="4" fillId="2" borderId="24" xfId="0" applyFont="1" applyFill="1" applyBorder="1" applyAlignment="1">
      <alignment horizontal="right" vertical="center" wrapText="1"/>
    </xf>
    <xf numFmtId="0" fontId="4" fillId="2" borderId="21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22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23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19" xfId="0" applyFill="1" applyBorder="1" applyAlignment="1">
      <alignment horizontal="center" vertical="top" wrapText="1"/>
    </xf>
    <xf numFmtId="0" fontId="0" fillId="2" borderId="20" xfId="0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wrapText="1"/>
    </xf>
    <xf numFmtId="0" fontId="0" fillId="2" borderId="19" xfId="0" applyFill="1" applyBorder="1" applyAlignment="1">
      <alignment vertical="center" wrapText="1"/>
    </xf>
    <xf numFmtId="0" fontId="0" fillId="2" borderId="20" xfId="0" applyFill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0" fillId="2" borderId="10" xfId="0" applyFill="1" applyBorder="1" applyAlignment="1">
      <alignment vertical="top" wrapText="1"/>
    </xf>
    <xf numFmtId="0" fontId="0" fillId="2" borderId="21" xfId="0" applyFill="1" applyBorder="1" applyAlignment="1">
      <alignment vertical="top" wrapText="1"/>
    </xf>
    <xf numFmtId="0" fontId="1" fillId="2" borderId="5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top" wrapText="1"/>
    </xf>
    <xf numFmtId="0" fontId="2" fillId="2" borderId="20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wrapText="1"/>
    </xf>
    <xf numFmtId="0" fontId="2" fillId="2" borderId="20" xfId="0" applyFont="1" applyFill="1" applyBorder="1" applyAlignment="1">
      <alignment wrapText="1"/>
    </xf>
    <xf numFmtId="0" fontId="1" fillId="2" borderId="2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wrapText="1"/>
    </xf>
    <xf numFmtId="0" fontId="1" fillId="2" borderId="14" xfId="0" applyFont="1" applyFill="1" applyBorder="1" applyAlignment="1">
      <alignment wrapText="1"/>
    </xf>
    <xf numFmtId="0" fontId="1" fillId="2" borderId="1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0" fillId="2" borderId="29" xfId="0" applyFill="1" applyBorder="1" applyAlignment="1">
      <alignment wrapText="1"/>
    </xf>
    <xf numFmtId="0" fontId="0" fillId="2" borderId="30" xfId="0" applyFill="1" applyBorder="1" applyAlignment="1">
      <alignment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1" fillId="2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wrapText="1"/>
    </xf>
    <xf numFmtId="0" fontId="0" fillId="2" borderId="9" xfId="0" applyFill="1" applyBorder="1" applyAlignment="1">
      <alignment wrapText="1"/>
    </xf>
    <xf numFmtId="49" fontId="1" fillId="2" borderId="5" xfId="0" applyNumberFormat="1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0" fontId="0" fillId="2" borderId="10" xfId="0" applyFill="1" applyBorder="1" applyAlignment="1">
      <alignment wrapText="1"/>
    </xf>
    <xf numFmtId="0" fontId="0" fillId="2" borderId="21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22" xfId="0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23" xfId="0" applyFill="1" applyBorder="1" applyAlignment="1">
      <alignment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9" xfId="0" applyFont="1" applyFill="1" applyBorder="1" applyAlignment="1">
      <alignment horizontal="center" vertical="top" wrapText="1"/>
    </xf>
    <xf numFmtId="0" fontId="6" fillId="2" borderId="2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6"/>
  <sheetViews>
    <sheetView tabSelected="1" view="pageBreakPreview" zoomScale="80" zoomScaleNormal="80" zoomScaleSheetLayoutView="80" workbookViewId="0">
      <pane ySplit="9" topLeftCell="A166" activePane="bottomLeft" state="frozen"/>
      <selection pane="bottomLeft" activeCell="A157" sqref="A157:C159"/>
    </sheetView>
  </sheetViews>
  <sheetFormatPr defaultRowHeight="15" x14ac:dyDescent="0.25"/>
  <cols>
    <col min="1" max="1" width="7.85546875" style="3" customWidth="1"/>
    <col min="2" max="2" width="41.28515625" style="3" customWidth="1"/>
    <col min="3" max="3" width="23.5703125" style="3" customWidth="1"/>
    <col min="4" max="4" width="20.42578125" style="3" customWidth="1"/>
    <col min="5" max="5" width="13.85546875" style="3" customWidth="1"/>
    <col min="6" max="6" width="11.28515625" style="3" customWidth="1"/>
    <col min="7" max="7" width="12.140625" style="3" bestFit="1" customWidth="1"/>
    <col min="8" max="8" width="13.28515625" style="3" customWidth="1"/>
    <col min="9" max="14" width="9.85546875" style="3" customWidth="1"/>
    <col min="15" max="15" width="12.28515625" style="3" customWidth="1"/>
    <col min="16" max="17" width="9.140625" style="3"/>
    <col min="18" max="18" width="13.28515625" style="3" customWidth="1"/>
    <col min="19" max="16384" width="9.140625" style="3"/>
  </cols>
  <sheetData>
    <row r="1" spans="1:15" ht="159.75" hidden="1" customHeight="1" x14ac:dyDescent="0.25">
      <c r="A1" s="1"/>
      <c r="B1" s="2"/>
      <c r="C1" s="2"/>
      <c r="D1" s="2"/>
      <c r="E1" s="2"/>
      <c r="F1" s="190"/>
      <c r="G1" s="190"/>
      <c r="H1" s="191"/>
    </row>
    <row r="2" spans="1:15" ht="36" customHeight="1" x14ac:dyDescent="0.25">
      <c r="A2" s="145" t="s">
        <v>145</v>
      </c>
      <c r="B2" s="146"/>
      <c r="C2" s="146"/>
      <c r="D2" s="146"/>
      <c r="E2" s="146"/>
      <c r="F2" s="146"/>
      <c r="G2" s="146"/>
      <c r="H2" s="146"/>
      <c r="I2" s="147"/>
      <c r="J2" s="147"/>
      <c r="K2" s="147"/>
      <c r="L2" s="147"/>
      <c r="M2" s="147"/>
      <c r="N2" s="44"/>
    </row>
    <row r="3" spans="1:15" ht="30.75" customHeight="1" x14ac:dyDescent="0.25">
      <c r="A3" s="204" t="s">
        <v>101</v>
      </c>
      <c r="B3" s="205"/>
      <c r="C3" s="205"/>
      <c r="D3" s="205"/>
      <c r="E3" s="205"/>
      <c r="F3" s="205"/>
      <c r="G3" s="205"/>
      <c r="H3" s="205"/>
      <c r="I3" s="206"/>
      <c r="J3" s="206"/>
      <c r="K3" s="206"/>
      <c r="L3" s="206"/>
      <c r="M3" s="206"/>
      <c r="N3" s="75"/>
    </row>
    <row r="4" spans="1:15" ht="23.25" customHeight="1" thickBot="1" x14ac:dyDescent="0.3">
      <c r="A4" s="34"/>
      <c r="B4" s="11"/>
      <c r="C4" s="11"/>
      <c r="D4" s="11"/>
      <c r="E4" s="34"/>
      <c r="F4" s="34"/>
      <c r="G4" s="34"/>
      <c r="H4" s="34"/>
      <c r="I4" s="65"/>
      <c r="J4" s="65"/>
      <c r="K4" s="65"/>
      <c r="L4" s="65"/>
      <c r="M4" s="65"/>
      <c r="N4" s="65"/>
    </row>
    <row r="5" spans="1:15" ht="36" customHeight="1" x14ac:dyDescent="0.25">
      <c r="A5" s="200" t="s">
        <v>9</v>
      </c>
      <c r="B5" s="200" t="s">
        <v>73</v>
      </c>
      <c r="C5" s="200" t="s">
        <v>10</v>
      </c>
      <c r="D5" s="200" t="s">
        <v>3</v>
      </c>
      <c r="E5" s="207" t="s">
        <v>11</v>
      </c>
      <c r="F5" s="208"/>
      <c r="G5" s="208"/>
      <c r="H5" s="208"/>
      <c r="I5" s="209"/>
      <c r="J5" s="209"/>
      <c r="K5" s="209"/>
      <c r="L5" s="209"/>
      <c r="M5" s="210"/>
      <c r="N5" s="76"/>
    </row>
    <row r="6" spans="1:15" ht="15.75" thickBot="1" x14ac:dyDescent="0.3">
      <c r="A6" s="201" t="s">
        <v>0</v>
      </c>
      <c r="B6" s="201" t="s">
        <v>1</v>
      </c>
      <c r="C6" s="201" t="s">
        <v>2</v>
      </c>
      <c r="D6" s="201"/>
      <c r="E6" s="211"/>
      <c r="F6" s="212"/>
      <c r="G6" s="212"/>
      <c r="H6" s="212"/>
      <c r="I6" s="213"/>
      <c r="J6" s="213"/>
      <c r="K6" s="213"/>
      <c r="L6" s="213"/>
      <c r="M6" s="214"/>
      <c r="N6" s="76"/>
    </row>
    <row r="7" spans="1:15" ht="15.75" customHeight="1" thickBot="1" x14ac:dyDescent="0.3">
      <c r="A7" s="201"/>
      <c r="B7" s="201"/>
      <c r="C7" s="201"/>
      <c r="D7" s="201"/>
      <c r="E7" s="203" t="s">
        <v>4</v>
      </c>
      <c r="F7" s="215"/>
      <c r="G7" s="215"/>
      <c r="H7" s="215"/>
      <c r="I7" s="216"/>
      <c r="J7" s="216"/>
      <c r="K7" s="216"/>
      <c r="L7" s="216"/>
      <c r="M7" s="217"/>
      <c r="N7" s="76"/>
    </row>
    <row r="8" spans="1:15" ht="26.25" customHeight="1" thickBot="1" x14ac:dyDescent="0.3">
      <c r="A8" s="202"/>
      <c r="B8" s="201"/>
      <c r="C8" s="201"/>
      <c r="D8" s="201"/>
      <c r="E8" s="203"/>
      <c r="F8" s="51" t="s">
        <v>6</v>
      </c>
      <c r="G8" s="51" t="s">
        <v>7</v>
      </c>
      <c r="H8" s="52" t="s">
        <v>8</v>
      </c>
      <c r="I8" s="66" t="s">
        <v>115</v>
      </c>
      <c r="J8" s="67" t="s">
        <v>116</v>
      </c>
      <c r="K8" s="66" t="s">
        <v>117</v>
      </c>
      <c r="L8" s="67" t="s">
        <v>118</v>
      </c>
      <c r="M8" s="66" t="s">
        <v>119</v>
      </c>
      <c r="N8" s="77"/>
    </row>
    <row r="9" spans="1:15" ht="15.75" thickBot="1" x14ac:dyDescent="0.3">
      <c r="A9" s="74" t="s">
        <v>12</v>
      </c>
      <c r="B9" s="74" t="s">
        <v>13</v>
      </c>
      <c r="C9" s="74" t="s">
        <v>14</v>
      </c>
      <c r="D9" s="74" t="s">
        <v>15</v>
      </c>
      <c r="E9" s="74" t="s">
        <v>16</v>
      </c>
      <c r="F9" s="74" t="s">
        <v>17</v>
      </c>
      <c r="G9" s="74" t="s">
        <v>18</v>
      </c>
      <c r="H9" s="74" t="s">
        <v>19</v>
      </c>
      <c r="I9" s="66" t="s">
        <v>120</v>
      </c>
      <c r="J9" s="66" t="s">
        <v>121</v>
      </c>
      <c r="K9" s="66" t="s">
        <v>122</v>
      </c>
      <c r="L9" s="66" t="s">
        <v>123</v>
      </c>
      <c r="M9" s="66" t="s">
        <v>124</v>
      </c>
      <c r="N9" s="77"/>
    </row>
    <row r="10" spans="1:15" ht="25.5" customHeight="1" x14ac:dyDescent="0.25">
      <c r="A10" s="141" t="s">
        <v>144</v>
      </c>
      <c r="B10" s="142"/>
      <c r="C10" s="142"/>
      <c r="D10" s="142"/>
      <c r="E10" s="142"/>
      <c r="F10" s="142"/>
      <c r="G10" s="142"/>
      <c r="H10" s="142"/>
      <c r="I10" s="143"/>
      <c r="J10" s="143"/>
      <c r="K10" s="143"/>
      <c r="L10" s="143"/>
      <c r="M10" s="144"/>
      <c r="N10" s="76"/>
    </row>
    <row r="11" spans="1:15" ht="25.5" customHeight="1" x14ac:dyDescent="0.25">
      <c r="A11" s="174" t="s">
        <v>43</v>
      </c>
      <c r="B11" s="108" t="s">
        <v>77</v>
      </c>
      <c r="C11" s="234"/>
      <c r="D11" s="7" t="s">
        <v>20</v>
      </c>
      <c r="E11" s="10">
        <f t="shared" ref="E11:E22" si="0">F11+G11+H11+I11+J11+K11+L11+M11</f>
        <v>25984</v>
      </c>
      <c r="F11" s="8">
        <f t="shared" ref="F11:M11" si="1">F12+F13+F14</f>
        <v>8471.7999999999993</v>
      </c>
      <c r="G11" s="8">
        <f t="shared" si="1"/>
        <v>8280.1</v>
      </c>
      <c r="H11" s="47">
        <f t="shared" si="1"/>
        <v>8242.0999999999985</v>
      </c>
      <c r="I11" s="32">
        <f t="shared" si="1"/>
        <v>198</v>
      </c>
      <c r="J11" s="32">
        <f t="shared" si="1"/>
        <v>198</v>
      </c>
      <c r="K11" s="32">
        <f t="shared" si="1"/>
        <v>198</v>
      </c>
      <c r="L11" s="32">
        <f t="shared" si="1"/>
        <v>198</v>
      </c>
      <c r="M11" s="32">
        <f t="shared" si="1"/>
        <v>198</v>
      </c>
      <c r="N11" s="78"/>
      <c r="O11" s="45">
        <f>I11+J11+K11+L11+M11</f>
        <v>990</v>
      </c>
    </row>
    <row r="12" spans="1:15" ht="33" customHeight="1" x14ac:dyDescent="0.25">
      <c r="A12" s="233"/>
      <c r="B12" s="127"/>
      <c r="C12" s="236"/>
      <c r="D12" s="7" t="s">
        <v>30</v>
      </c>
      <c r="E12" s="10">
        <f t="shared" si="0"/>
        <v>16997.8</v>
      </c>
      <c r="F12" s="8">
        <f t="shared" ref="F12:H14" si="2">F71</f>
        <v>5714.4000000000005</v>
      </c>
      <c r="G12" s="8">
        <f t="shared" si="2"/>
        <v>5813.7</v>
      </c>
      <c r="H12" s="47">
        <f t="shared" si="2"/>
        <v>5469.7</v>
      </c>
      <c r="I12" s="32">
        <f t="shared" ref="I12:M14" si="3">I71</f>
        <v>0</v>
      </c>
      <c r="J12" s="32">
        <f t="shared" si="3"/>
        <v>0</v>
      </c>
      <c r="K12" s="32">
        <f t="shared" si="3"/>
        <v>0</v>
      </c>
      <c r="L12" s="32">
        <f t="shared" si="3"/>
        <v>0</v>
      </c>
      <c r="M12" s="32">
        <f t="shared" si="3"/>
        <v>0</v>
      </c>
      <c r="N12" s="78"/>
      <c r="O12" s="45">
        <f>I12+J12+K12+L12+M12</f>
        <v>0</v>
      </c>
    </row>
    <row r="13" spans="1:15" ht="33" customHeight="1" x14ac:dyDescent="0.25">
      <c r="A13" s="233"/>
      <c r="B13" s="127"/>
      <c r="C13" s="236"/>
      <c r="D13" s="7" t="s">
        <v>31</v>
      </c>
      <c r="E13" s="10">
        <f t="shared" si="0"/>
        <v>6897.9</v>
      </c>
      <c r="F13" s="8">
        <f t="shared" si="2"/>
        <v>2329.1</v>
      </c>
      <c r="G13" s="8">
        <f t="shared" si="2"/>
        <v>2131.4000000000005</v>
      </c>
      <c r="H13" s="47">
        <f t="shared" si="2"/>
        <v>2437.3999999999996</v>
      </c>
      <c r="I13" s="32">
        <f t="shared" si="3"/>
        <v>0</v>
      </c>
      <c r="J13" s="32">
        <f t="shared" si="3"/>
        <v>0</v>
      </c>
      <c r="K13" s="32">
        <f t="shared" si="3"/>
        <v>0</v>
      </c>
      <c r="L13" s="32">
        <f t="shared" si="3"/>
        <v>0</v>
      </c>
      <c r="M13" s="32">
        <f t="shared" si="3"/>
        <v>0</v>
      </c>
      <c r="N13" s="78"/>
    </row>
    <row r="14" spans="1:15" ht="25.5" customHeight="1" x14ac:dyDescent="0.25">
      <c r="A14" s="239"/>
      <c r="B14" s="130"/>
      <c r="C14" s="246"/>
      <c r="D14" s="7" t="s">
        <v>21</v>
      </c>
      <c r="E14" s="10">
        <f t="shared" si="0"/>
        <v>2088.3000000000002</v>
      </c>
      <c r="F14" s="8">
        <f t="shared" si="2"/>
        <v>428.3</v>
      </c>
      <c r="G14" s="8">
        <f t="shared" si="2"/>
        <v>335</v>
      </c>
      <c r="H14" s="47">
        <f t="shared" si="2"/>
        <v>335</v>
      </c>
      <c r="I14" s="32">
        <f t="shared" si="3"/>
        <v>198</v>
      </c>
      <c r="J14" s="32">
        <f t="shared" si="3"/>
        <v>198</v>
      </c>
      <c r="K14" s="32">
        <f t="shared" si="3"/>
        <v>198</v>
      </c>
      <c r="L14" s="32">
        <f t="shared" si="3"/>
        <v>198</v>
      </c>
      <c r="M14" s="32">
        <f t="shared" si="3"/>
        <v>198</v>
      </c>
      <c r="N14" s="78"/>
      <c r="O14" s="45">
        <f>I14+J14+K14+L14+M14</f>
        <v>990</v>
      </c>
    </row>
    <row r="15" spans="1:15" ht="32.25" customHeight="1" x14ac:dyDescent="0.25">
      <c r="A15" s="101" t="s">
        <v>75</v>
      </c>
      <c r="B15" s="99" t="s">
        <v>128</v>
      </c>
      <c r="C15" s="99" t="s">
        <v>29</v>
      </c>
      <c r="D15" s="7" t="s">
        <v>20</v>
      </c>
      <c r="E15" s="10">
        <f t="shared" si="0"/>
        <v>117.10000000000002</v>
      </c>
      <c r="F15" s="8">
        <f t="shared" ref="F15:H15" si="4">F16+F17</f>
        <v>45.5</v>
      </c>
      <c r="G15" s="8">
        <f t="shared" si="4"/>
        <v>35.800000000000004</v>
      </c>
      <c r="H15" s="47">
        <f t="shared" si="4"/>
        <v>35.800000000000004</v>
      </c>
      <c r="I15" s="32">
        <f>I16+I17</f>
        <v>0</v>
      </c>
      <c r="J15" s="32">
        <f>J16+J17</f>
        <v>0</v>
      </c>
      <c r="K15" s="32">
        <f>K16+K17</f>
        <v>0</v>
      </c>
      <c r="L15" s="32">
        <f>L16+L17</f>
        <v>0</v>
      </c>
      <c r="M15" s="32">
        <f>M16+M17</f>
        <v>0</v>
      </c>
      <c r="N15" s="78"/>
    </row>
    <row r="16" spans="1:15" ht="33.75" customHeight="1" x14ac:dyDescent="0.25">
      <c r="A16" s="101"/>
      <c r="B16" s="134"/>
      <c r="C16" s="134"/>
      <c r="D16" s="5" t="s">
        <v>31</v>
      </c>
      <c r="E16" s="9">
        <f t="shared" si="0"/>
        <v>93.6</v>
      </c>
      <c r="F16" s="4">
        <v>36.4</v>
      </c>
      <c r="G16" s="4">
        <v>28.6</v>
      </c>
      <c r="H16" s="48">
        <v>28.6</v>
      </c>
      <c r="I16" s="33"/>
      <c r="J16" s="33"/>
      <c r="K16" s="33"/>
      <c r="L16" s="33"/>
      <c r="M16" s="33"/>
      <c r="N16" s="79"/>
    </row>
    <row r="17" spans="1:14" ht="30" customHeight="1" x14ac:dyDescent="0.25">
      <c r="A17" s="101"/>
      <c r="B17" s="100"/>
      <c r="C17" s="134"/>
      <c r="D17" s="35" t="s">
        <v>21</v>
      </c>
      <c r="E17" s="36">
        <f t="shared" si="0"/>
        <v>23.5</v>
      </c>
      <c r="F17" s="36">
        <v>9.1</v>
      </c>
      <c r="G17" s="36">
        <v>7.2</v>
      </c>
      <c r="H17" s="53">
        <v>7.2</v>
      </c>
      <c r="I17" s="33"/>
      <c r="J17" s="33"/>
      <c r="K17" s="33"/>
      <c r="L17" s="33"/>
      <c r="M17" s="33"/>
      <c r="N17" s="79"/>
    </row>
    <row r="18" spans="1:14" ht="22.5" customHeight="1" x14ac:dyDescent="0.25">
      <c r="A18" s="102" t="s">
        <v>76</v>
      </c>
      <c r="B18" s="99" t="s">
        <v>96</v>
      </c>
      <c r="C18" s="199" t="s">
        <v>22</v>
      </c>
      <c r="D18" s="7" t="s">
        <v>20</v>
      </c>
      <c r="E18" s="8">
        <f t="shared" si="0"/>
        <v>271.89999999999998</v>
      </c>
      <c r="F18" s="8">
        <f t="shared" ref="F18:H18" si="5">F19+F20</f>
        <v>90.9</v>
      </c>
      <c r="G18" s="8">
        <f t="shared" si="5"/>
        <v>90.5</v>
      </c>
      <c r="H18" s="47">
        <f t="shared" si="5"/>
        <v>90.5</v>
      </c>
      <c r="I18" s="32">
        <f>I19+I20</f>
        <v>0</v>
      </c>
      <c r="J18" s="32">
        <f>J19+J20</f>
        <v>0</v>
      </c>
      <c r="K18" s="32">
        <f>K19+K20</f>
        <v>0</v>
      </c>
      <c r="L18" s="32">
        <f>L19+L20</f>
        <v>0</v>
      </c>
      <c r="M18" s="32">
        <f>M19+M20</f>
        <v>0</v>
      </c>
      <c r="N18" s="78"/>
    </row>
    <row r="19" spans="1:14" ht="30" customHeight="1" x14ac:dyDescent="0.25">
      <c r="A19" s="140"/>
      <c r="B19" s="148"/>
      <c r="C19" s="199"/>
      <c r="D19" s="5" t="s">
        <v>31</v>
      </c>
      <c r="E19" s="4">
        <f t="shared" si="0"/>
        <v>0</v>
      </c>
      <c r="F19" s="4">
        <v>0</v>
      </c>
      <c r="G19" s="4">
        <v>0</v>
      </c>
      <c r="H19" s="48">
        <v>0</v>
      </c>
      <c r="I19" s="33"/>
      <c r="J19" s="33"/>
      <c r="K19" s="33"/>
      <c r="L19" s="33"/>
      <c r="M19" s="33"/>
      <c r="N19" s="79"/>
    </row>
    <row r="20" spans="1:14" ht="24.75" customHeight="1" x14ac:dyDescent="0.25">
      <c r="A20" s="140"/>
      <c r="B20" s="148"/>
      <c r="C20" s="199"/>
      <c r="D20" s="5" t="s">
        <v>21</v>
      </c>
      <c r="E20" s="4">
        <f t="shared" si="0"/>
        <v>271.89999999999998</v>
      </c>
      <c r="F20" s="4">
        <v>90.9</v>
      </c>
      <c r="G20" s="4">
        <v>90.5</v>
      </c>
      <c r="H20" s="48">
        <v>90.5</v>
      </c>
      <c r="I20" s="33"/>
      <c r="J20" s="33"/>
      <c r="K20" s="33"/>
      <c r="L20" s="33"/>
      <c r="M20" s="33"/>
      <c r="N20" s="79"/>
    </row>
    <row r="21" spans="1:14" ht="23.25" customHeight="1" x14ac:dyDescent="0.25">
      <c r="A21" s="135"/>
      <c r="B21" s="148"/>
      <c r="C21" s="99" t="s">
        <v>42</v>
      </c>
      <c r="D21" s="7" t="s">
        <v>20</v>
      </c>
      <c r="E21" s="8">
        <f t="shared" si="0"/>
        <v>105.9</v>
      </c>
      <c r="F21" s="8">
        <f>F22+F23</f>
        <v>53.1</v>
      </c>
      <c r="G21" s="8">
        <f>G22+G23</f>
        <v>52.8</v>
      </c>
      <c r="H21" s="47">
        <v>0</v>
      </c>
      <c r="I21" s="32">
        <f>I22+I23</f>
        <v>0</v>
      </c>
      <c r="J21" s="32">
        <f>J22+J23</f>
        <v>0</v>
      </c>
      <c r="K21" s="32">
        <f>K22+K23</f>
        <v>0</v>
      </c>
      <c r="L21" s="32">
        <f>L22+L23</f>
        <v>0</v>
      </c>
      <c r="M21" s="32">
        <f>M22+M23</f>
        <v>0</v>
      </c>
      <c r="N21" s="78"/>
    </row>
    <row r="22" spans="1:14" ht="31.5" customHeight="1" x14ac:dyDescent="0.25">
      <c r="A22" s="135"/>
      <c r="B22" s="148"/>
      <c r="C22" s="148"/>
      <c r="D22" s="5" t="s">
        <v>31</v>
      </c>
      <c r="E22" s="4">
        <f t="shared" si="0"/>
        <v>158.69999999999999</v>
      </c>
      <c r="F22" s="4">
        <v>53.1</v>
      </c>
      <c r="G22" s="4">
        <v>52.8</v>
      </c>
      <c r="H22" s="48">
        <v>52.8</v>
      </c>
      <c r="I22" s="33"/>
      <c r="J22" s="33"/>
      <c r="K22" s="33"/>
      <c r="L22" s="33"/>
      <c r="M22" s="33"/>
      <c r="N22" s="79"/>
    </row>
    <row r="23" spans="1:14" ht="24" customHeight="1" x14ac:dyDescent="0.25">
      <c r="A23" s="135"/>
      <c r="B23" s="148"/>
      <c r="C23" s="175"/>
      <c r="D23" s="5" t="s">
        <v>21</v>
      </c>
      <c r="E23" s="4">
        <v>0</v>
      </c>
      <c r="F23" s="4">
        <v>0</v>
      </c>
      <c r="G23" s="4">
        <v>0</v>
      </c>
      <c r="H23" s="48">
        <v>0</v>
      </c>
      <c r="I23" s="33"/>
      <c r="J23" s="33"/>
      <c r="K23" s="33"/>
      <c r="L23" s="33"/>
      <c r="M23" s="33"/>
      <c r="N23" s="79"/>
    </row>
    <row r="24" spans="1:14" ht="24" customHeight="1" x14ac:dyDescent="0.25">
      <c r="A24" s="135"/>
      <c r="B24" s="148"/>
      <c r="C24" s="99" t="s">
        <v>69</v>
      </c>
      <c r="D24" s="7" t="s">
        <v>20</v>
      </c>
      <c r="E24" s="8">
        <f>F24+G24+H24+I24+J24+K24+L24+M24</f>
        <v>158.6</v>
      </c>
      <c r="F24" s="54">
        <f t="shared" ref="F24:M24" si="6">F25+F26</f>
        <v>53</v>
      </c>
      <c r="G24" s="8">
        <f t="shared" si="6"/>
        <v>52.8</v>
      </c>
      <c r="H24" s="47">
        <f t="shared" si="6"/>
        <v>52.8</v>
      </c>
      <c r="I24" s="32">
        <f t="shared" si="6"/>
        <v>0</v>
      </c>
      <c r="J24" s="32">
        <f t="shared" si="6"/>
        <v>0</v>
      </c>
      <c r="K24" s="32">
        <f t="shared" si="6"/>
        <v>0</v>
      </c>
      <c r="L24" s="32">
        <f t="shared" si="6"/>
        <v>0</v>
      </c>
      <c r="M24" s="32">
        <f t="shared" si="6"/>
        <v>0</v>
      </c>
      <c r="N24" s="78"/>
    </row>
    <row r="25" spans="1:14" ht="32.25" customHeight="1" x14ac:dyDescent="0.25">
      <c r="A25" s="135"/>
      <c r="B25" s="148"/>
      <c r="C25" s="134"/>
      <c r="D25" s="5" t="s">
        <v>31</v>
      </c>
      <c r="E25" s="4">
        <f>F25+G25+H25+I25+J25+K25+L25+M25</f>
        <v>158.6</v>
      </c>
      <c r="F25" s="55">
        <v>53</v>
      </c>
      <c r="G25" s="4">
        <v>52.8</v>
      </c>
      <c r="H25" s="48">
        <v>52.8</v>
      </c>
      <c r="I25" s="33"/>
      <c r="J25" s="33"/>
      <c r="K25" s="33"/>
      <c r="L25" s="33"/>
      <c r="M25" s="33"/>
      <c r="N25" s="79"/>
    </row>
    <row r="26" spans="1:14" ht="24" customHeight="1" x14ac:dyDescent="0.25">
      <c r="A26" s="135"/>
      <c r="B26" s="148"/>
      <c r="C26" s="134"/>
      <c r="D26" s="5" t="s">
        <v>21</v>
      </c>
      <c r="E26" s="4">
        <f>F26+G26+H26</f>
        <v>0</v>
      </c>
      <c r="F26" s="4">
        <v>0</v>
      </c>
      <c r="G26" s="4">
        <v>0</v>
      </c>
      <c r="H26" s="48">
        <v>0</v>
      </c>
      <c r="I26" s="33"/>
      <c r="J26" s="33"/>
      <c r="K26" s="33"/>
      <c r="L26" s="33"/>
      <c r="M26" s="33"/>
      <c r="N26" s="79"/>
    </row>
    <row r="27" spans="1:14" ht="24" customHeight="1" x14ac:dyDescent="0.25">
      <c r="A27" s="135"/>
      <c r="B27" s="135"/>
      <c r="C27" s="99" t="s">
        <v>111</v>
      </c>
      <c r="D27" s="15" t="s">
        <v>20</v>
      </c>
      <c r="E27" s="20">
        <f>F27+G27+H27+I27+J27+K27+L27+M27</f>
        <v>158.69999999999999</v>
      </c>
      <c r="F27" s="56">
        <f t="shared" ref="F27:M27" si="7">F28+F29</f>
        <v>53.1</v>
      </c>
      <c r="G27" s="20">
        <f t="shared" si="7"/>
        <v>52.8</v>
      </c>
      <c r="H27" s="47">
        <f t="shared" si="7"/>
        <v>52.8</v>
      </c>
      <c r="I27" s="32">
        <f t="shared" si="7"/>
        <v>0</v>
      </c>
      <c r="J27" s="32">
        <f t="shared" si="7"/>
        <v>0</v>
      </c>
      <c r="K27" s="32">
        <f t="shared" si="7"/>
        <v>0</v>
      </c>
      <c r="L27" s="32">
        <f t="shared" si="7"/>
        <v>0</v>
      </c>
      <c r="M27" s="32">
        <f t="shared" si="7"/>
        <v>0</v>
      </c>
      <c r="N27" s="78"/>
    </row>
    <row r="28" spans="1:14" ht="30.75" customHeight="1" x14ac:dyDescent="0.25">
      <c r="A28" s="135"/>
      <c r="B28" s="135"/>
      <c r="C28" s="135"/>
      <c r="D28" s="26" t="s">
        <v>31</v>
      </c>
      <c r="E28" s="27">
        <f>F28+G28+H28+I28+J28+K28+L28+M28</f>
        <v>158.69999999999999</v>
      </c>
      <c r="F28" s="57">
        <v>53.1</v>
      </c>
      <c r="G28" s="27">
        <v>52.8</v>
      </c>
      <c r="H28" s="48">
        <v>52.8</v>
      </c>
      <c r="I28" s="33"/>
      <c r="J28" s="33"/>
      <c r="K28" s="33"/>
      <c r="L28" s="33"/>
      <c r="M28" s="33"/>
      <c r="N28" s="79"/>
    </row>
    <row r="29" spans="1:14" ht="24" customHeight="1" x14ac:dyDescent="0.25">
      <c r="A29" s="135"/>
      <c r="B29" s="135"/>
      <c r="C29" s="136"/>
      <c r="D29" s="26" t="s">
        <v>21</v>
      </c>
      <c r="E29" s="27">
        <f>F29+G29+H29</f>
        <v>0</v>
      </c>
      <c r="F29" s="27">
        <v>0</v>
      </c>
      <c r="G29" s="27">
        <v>0</v>
      </c>
      <c r="H29" s="48">
        <v>0</v>
      </c>
      <c r="I29" s="33"/>
      <c r="J29" s="33"/>
      <c r="K29" s="33"/>
      <c r="L29" s="33"/>
      <c r="M29" s="33"/>
      <c r="N29" s="79"/>
    </row>
    <row r="30" spans="1:14" ht="24" customHeight="1" x14ac:dyDescent="0.25">
      <c r="A30" s="135"/>
      <c r="B30" s="135"/>
      <c r="C30" s="97" t="s">
        <v>112</v>
      </c>
      <c r="D30" s="15" t="s">
        <v>20</v>
      </c>
      <c r="E30" s="20">
        <f>F30+G30+H30+I30+J30+K30+L30+M30</f>
        <v>158.6</v>
      </c>
      <c r="F30" s="56">
        <f t="shared" ref="F30:M30" si="8">F31+F32</f>
        <v>53</v>
      </c>
      <c r="G30" s="20">
        <f t="shared" si="8"/>
        <v>52.8</v>
      </c>
      <c r="H30" s="47">
        <f t="shared" si="8"/>
        <v>52.8</v>
      </c>
      <c r="I30" s="32">
        <f t="shared" si="8"/>
        <v>0</v>
      </c>
      <c r="J30" s="32">
        <f t="shared" si="8"/>
        <v>0</v>
      </c>
      <c r="K30" s="32">
        <f t="shared" si="8"/>
        <v>0</v>
      </c>
      <c r="L30" s="32">
        <f t="shared" si="8"/>
        <v>0</v>
      </c>
      <c r="M30" s="32">
        <f t="shared" si="8"/>
        <v>0</v>
      </c>
      <c r="N30" s="78"/>
    </row>
    <row r="31" spans="1:14" ht="31.5" customHeight="1" x14ac:dyDescent="0.25">
      <c r="A31" s="135"/>
      <c r="B31" s="135"/>
      <c r="C31" s="180"/>
      <c r="D31" s="26" t="s">
        <v>31</v>
      </c>
      <c r="E31" s="27">
        <f>F31+G31+H31+I31+J31+K31+L31+M31</f>
        <v>158.6</v>
      </c>
      <c r="F31" s="57">
        <v>53</v>
      </c>
      <c r="G31" s="27">
        <v>52.8</v>
      </c>
      <c r="H31" s="48">
        <v>52.8</v>
      </c>
      <c r="I31" s="33"/>
      <c r="J31" s="33"/>
      <c r="K31" s="33"/>
      <c r="L31" s="33"/>
      <c r="M31" s="33"/>
      <c r="N31" s="79"/>
    </row>
    <row r="32" spans="1:14" ht="24" customHeight="1" x14ac:dyDescent="0.25">
      <c r="A32" s="136"/>
      <c r="B32" s="136"/>
      <c r="C32" s="181"/>
      <c r="D32" s="26" t="s">
        <v>21</v>
      </c>
      <c r="E32" s="27">
        <f>F32+G32+H32</f>
        <v>0</v>
      </c>
      <c r="F32" s="27">
        <v>0</v>
      </c>
      <c r="G32" s="27">
        <v>0</v>
      </c>
      <c r="H32" s="48">
        <v>0</v>
      </c>
      <c r="I32" s="33"/>
      <c r="J32" s="33"/>
      <c r="K32" s="33"/>
      <c r="L32" s="33"/>
      <c r="M32" s="33"/>
      <c r="N32" s="79"/>
    </row>
    <row r="33" spans="1:14" ht="24" customHeight="1" x14ac:dyDescent="0.25">
      <c r="A33" s="102" t="s">
        <v>84</v>
      </c>
      <c r="B33" s="99" t="s">
        <v>129</v>
      </c>
      <c r="C33" s="93" t="s">
        <v>41</v>
      </c>
      <c r="D33" s="37" t="s">
        <v>20</v>
      </c>
      <c r="E33" s="20">
        <f>F33+G33+H33+I33+J33+K33+L33+M33</f>
        <v>18240.2</v>
      </c>
      <c r="F33" s="20">
        <f t="shared" ref="F33:M33" si="9">F34+F35</f>
        <v>5533.2000000000007</v>
      </c>
      <c r="G33" s="20">
        <f t="shared" si="9"/>
        <v>6374</v>
      </c>
      <c r="H33" s="49">
        <f t="shared" si="9"/>
        <v>6333</v>
      </c>
      <c r="I33" s="32">
        <f t="shared" si="9"/>
        <v>0</v>
      </c>
      <c r="J33" s="32">
        <f t="shared" si="9"/>
        <v>0</v>
      </c>
      <c r="K33" s="32">
        <f t="shared" si="9"/>
        <v>0</v>
      </c>
      <c r="L33" s="32">
        <f t="shared" si="9"/>
        <v>0</v>
      </c>
      <c r="M33" s="32">
        <f t="shared" si="9"/>
        <v>0</v>
      </c>
      <c r="N33" s="78"/>
    </row>
    <row r="34" spans="1:14" ht="32.25" customHeight="1" x14ac:dyDescent="0.25">
      <c r="A34" s="184"/>
      <c r="B34" s="148"/>
      <c r="C34" s="198"/>
      <c r="D34" s="5" t="s">
        <v>30</v>
      </c>
      <c r="E34" s="4">
        <f>F34+G34+H34+I34+J34+K34+L34+M34</f>
        <v>16093.6</v>
      </c>
      <c r="F34" s="4">
        <v>4822.6000000000004</v>
      </c>
      <c r="G34" s="4">
        <v>5809</v>
      </c>
      <c r="H34" s="50">
        <v>5462</v>
      </c>
      <c r="I34" s="33"/>
      <c r="J34" s="33"/>
      <c r="K34" s="33"/>
      <c r="L34" s="33"/>
      <c r="M34" s="33"/>
      <c r="N34" s="79"/>
    </row>
    <row r="35" spans="1:14" ht="32.25" customHeight="1" x14ac:dyDescent="0.25">
      <c r="A35" s="184"/>
      <c r="B35" s="148"/>
      <c r="C35" s="198"/>
      <c r="D35" s="22" t="s">
        <v>31</v>
      </c>
      <c r="E35" s="4">
        <f>F35+G35+H35+I35+J35+K35+L35+M35</f>
        <v>2146.6</v>
      </c>
      <c r="F35" s="4">
        <v>710.6</v>
      </c>
      <c r="G35" s="4">
        <v>565</v>
      </c>
      <c r="H35" s="50">
        <v>871</v>
      </c>
      <c r="I35" s="33"/>
      <c r="J35" s="33"/>
      <c r="K35" s="33"/>
      <c r="L35" s="33"/>
      <c r="M35" s="33"/>
      <c r="N35" s="79"/>
    </row>
    <row r="36" spans="1:14" ht="21.75" customHeight="1" x14ac:dyDescent="0.25">
      <c r="A36" s="184"/>
      <c r="B36" s="148"/>
      <c r="C36" s="99" t="s">
        <v>74</v>
      </c>
      <c r="D36" s="6" t="s">
        <v>20</v>
      </c>
      <c r="E36" s="8">
        <f>F36+G36+H36+I36+J36+K36+L36+M36</f>
        <v>821</v>
      </c>
      <c r="F36" s="8">
        <f>F37+F38</f>
        <v>821</v>
      </c>
      <c r="G36" s="8">
        <f t="shared" ref="G36:H36" si="10">G37+G38</f>
        <v>0</v>
      </c>
      <c r="H36" s="47">
        <f t="shared" si="10"/>
        <v>0</v>
      </c>
      <c r="I36" s="32">
        <f>I37+I38</f>
        <v>0</v>
      </c>
      <c r="J36" s="32">
        <f>J37+J38</f>
        <v>0</v>
      </c>
      <c r="K36" s="32">
        <f>K37+K38</f>
        <v>0</v>
      </c>
      <c r="L36" s="32">
        <f>L37+L38</f>
        <v>0</v>
      </c>
      <c r="M36" s="32">
        <f>M37+M38</f>
        <v>0</v>
      </c>
      <c r="N36" s="78"/>
    </row>
    <row r="37" spans="1:14" ht="32.25" customHeight="1" x14ac:dyDescent="0.25">
      <c r="A37" s="184"/>
      <c r="B37" s="148"/>
      <c r="C37" s="148"/>
      <c r="D37" s="5" t="s">
        <v>30</v>
      </c>
      <c r="E37" s="4">
        <f>F37+G37+H37+I37+J37+K37+L37+M37</f>
        <v>821</v>
      </c>
      <c r="F37" s="4">
        <f>F39+F40+F41+F42+F43+F44+F45+F46+F47</f>
        <v>821</v>
      </c>
      <c r="G37" s="4">
        <v>0</v>
      </c>
      <c r="H37" s="48">
        <v>0</v>
      </c>
      <c r="I37" s="33">
        <f>I39+I40+I41+I42+I43+I44+I45+I46+I47</f>
        <v>0</v>
      </c>
      <c r="J37" s="33">
        <f>J39+J40+J41+J42+J43+J44+J45+J46+J47</f>
        <v>0</v>
      </c>
      <c r="K37" s="33">
        <f>K39+K40+K41+K42+K43+K44+K45+K46+K47</f>
        <v>0</v>
      </c>
      <c r="L37" s="33">
        <f>L39+L40+L41+L42+L43+L44+L45+L46+L47</f>
        <v>0</v>
      </c>
      <c r="M37" s="33">
        <f>M39+M40+M41+M42+M43+M44+M45+M46+M47</f>
        <v>0</v>
      </c>
      <c r="N37" s="79"/>
    </row>
    <row r="38" spans="1:14" ht="36.75" customHeight="1" x14ac:dyDescent="0.25">
      <c r="A38" s="184"/>
      <c r="B38" s="148"/>
      <c r="C38" s="148"/>
      <c r="D38" s="22" t="s">
        <v>31</v>
      </c>
      <c r="E38" s="4">
        <v>0</v>
      </c>
      <c r="F38" s="4">
        <v>0</v>
      </c>
      <c r="G38" s="4">
        <v>0</v>
      </c>
      <c r="H38" s="48">
        <v>0</v>
      </c>
      <c r="I38" s="33"/>
      <c r="J38" s="33"/>
      <c r="K38" s="33"/>
      <c r="L38" s="33"/>
      <c r="M38" s="33"/>
      <c r="N38" s="79"/>
    </row>
    <row r="39" spans="1:14" ht="32.25" customHeight="1" x14ac:dyDescent="0.25">
      <c r="A39" s="184"/>
      <c r="B39" s="182"/>
      <c r="C39" s="25" t="s">
        <v>32</v>
      </c>
      <c r="D39" s="26" t="s">
        <v>30</v>
      </c>
      <c r="E39" s="27">
        <f t="shared" ref="E39:E48" si="11">F39+G39+H39+I39+J39+K39+L39+M39</f>
        <v>115</v>
      </c>
      <c r="F39" s="27">
        <v>115</v>
      </c>
      <c r="G39" s="27">
        <v>0</v>
      </c>
      <c r="H39" s="58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79"/>
    </row>
    <row r="40" spans="1:14" ht="32.25" customHeight="1" x14ac:dyDescent="0.25">
      <c r="A40" s="184"/>
      <c r="B40" s="182"/>
      <c r="C40" s="25" t="s">
        <v>33</v>
      </c>
      <c r="D40" s="5" t="s">
        <v>30</v>
      </c>
      <c r="E40" s="4">
        <f t="shared" si="11"/>
        <v>125</v>
      </c>
      <c r="F40" s="4">
        <v>125</v>
      </c>
      <c r="G40" s="4">
        <v>0</v>
      </c>
      <c r="H40" s="48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79"/>
    </row>
    <row r="41" spans="1:14" ht="32.25" customHeight="1" x14ac:dyDescent="0.25">
      <c r="A41" s="184"/>
      <c r="B41" s="182"/>
      <c r="C41" s="25" t="s">
        <v>34</v>
      </c>
      <c r="D41" s="5" t="s">
        <v>30</v>
      </c>
      <c r="E41" s="4">
        <f t="shared" si="11"/>
        <v>306</v>
      </c>
      <c r="F41" s="4">
        <v>306</v>
      </c>
      <c r="G41" s="4">
        <v>0</v>
      </c>
      <c r="H41" s="48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79"/>
    </row>
    <row r="42" spans="1:14" ht="32.25" customHeight="1" x14ac:dyDescent="0.25">
      <c r="A42" s="184"/>
      <c r="B42" s="182"/>
      <c r="C42" s="25" t="s">
        <v>35</v>
      </c>
      <c r="D42" s="5" t="s">
        <v>30</v>
      </c>
      <c r="E42" s="4">
        <f t="shared" si="11"/>
        <v>39</v>
      </c>
      <c r="F42" s="4">
        <v>39</v>
      </c>
      <c r="G42" s="4">
        <v>0</v>
      </c>
      <c r="H42" s="48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79"/>
    </row>
    <row r="43" spans="1:14" ht="32.25" customHeight="1" x14ac:dyDescent="0.25">
      <c r="A43" s="184"/>
      <c r="B43" s="182"/>
      <c r="C43" s="25" t="s">
        <v>36</v>
      </c>
      <c r="D43" s="5" t="s">
        <v>30</v>
      </c>
      <c r="E43" s="4">
        <f t="shared" si="11"/>
        <v>100</v>
      </c>
      <c r="F43" s="4">
        <v>100</v>
      </c>
      <c r="G43" s="4">
        <v>0</v>
      </c>
      <c r="H43" s="48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79"/>
    </row>
    <row r="44" spans="1:14" ht="32.25" customHeight="1" x14ac:dyDescent="0.25">
      <c r="A44" s="184"/>
      <c r="B44" s="182"/>
      <c r="C44" s="25" t="s">
        <v>37</v>
      </c>
      <c r="D44" s="5" t="s">
        <v>30</v>
      </c>
      <c r="E44" s="4">
        <f t="shared" si="11"/>
        <v>48</v>
      </c>
      <c r="F44" s="4">
        <v>48</v>
      </c>
      <c r="G44" s="4">
        <v>0</v>
      </c>
      <c r="H44" s="48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79"/>
    </row>
    <row r="45" spans="1:14" ht="32.25" customHeight="1" x14ac:dyDescent="0.25">
      <c r="A45" s="184"/>
      <c r="B45" s="182"/>
      <c r="C45" s="25" t="s">
        <v>38</v>
      </c>
      <c r="D45" s="5" t="s">
        <v>30</v>
      </c>
      <c r="E45" s="4">
        <f t="shared" si="11"/>
        <v>47</v>
      </c>
      <c r="F45" s="4">
        <v>47</v>
      </c>
      <c r="G45" s="4">
        <v>0</v>
      </c>
      <c r="H45" s="48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79"/>
    </row>
    <row r="46" spans="1:14" ht="32.25" customHeight="1" x14ac:dyDescent="0.25">
      <c r="A46" s="184"/>
      <c r="B46" s="182"/>
      <c r="C46" s="25" t="s">
        <v>39</v>
      </c>
      <c r="D46" s="5" t="s">
        <v>30</v>
      </c>
      <c r="E46" s="4">
        <f t="shared" si="11"/>
        <v>14</v>
      </c>
      <c r="F46" s="4">
        <v>14</v>
      </c>
      <c r="G46" s="4">
        <v>0</v>
      </c>
      <c r="H46" s="48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79"/>
    </row>
    <row r="47" spans="1:14" ht="32.25" customHeight="1" x14ac:dyDescent="0.25">
      <c r="A47" s="185"/>
      <c r="B47" s="183"/>
      <c r="C47" s="12" t="s">
        <v>40</v>
      </c>
      <c r="D47" s="5" t="s">
        <v>30</v>
      </c>
      <c r="E47" s="4">
        <f t="shared" si="11"/>
        <v>27</v>
      </c>
      <c r="F47" s="4">
        <v>27</v>
      </c>
      <c r="G47" s="4">
        <v>0</v>
      </c>
      <c r="H47" s="48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79"/>
    </row>
    <row r="48" spans="1:14" ht="20.25" customHeight="1" x14ac:dyDescent="0.25">
      <c r="A48" s="102" t="s">
        <v>85</v>
      </c>
      <c r="B48" s="192" t="s">
        <v>130</v>
      </c>
      <c r="C48" s="99" t="s">
        <v>41</v>
      </c>
      <c r="D48" s="6" t="s">
        <v>20</v>
      </c>
      <c r="E48" s="8">
        <f t="shared" si="11"/>
        <v>3551.5000000000005</v>
      </c>
      <c r="F48" s="8">
        <f t="shared" ref="F48:M48" si="12">F49+F50</f>
        <v>1212.7</v>
      </c>
      <c r="G48" s="8">
        <f t="shared" si="12"/>
        <v>1169.4000000000001</v>
      </c>
      <c r="H48" s="47">
        <f t="shared" si="12"/>
        <v>1169.4000000000001</v>
      </c>
      <c r="I48" s="32">
        <f t="shared" si="12"/>
        <v>0</v>
      </c>
      <c r="J48" s="32">
        <f t="shared" si="12"/>
        <v>0</v>
      </c>
      <c r="K48" s="32">
        <f t="shared" si="12"/>
        <v>0</v>
      </c>
      <c r="L48" s="32">
        <f t="shared" si="12"/>
        <v>0</v>
      </c>
      <c r="M48" s="32">
        <f t="shared" si="12"/>
        <v>0</v>
      </c>
      <c r="N48" s="78"/>
    </row>
    <row r="49" spans="1:18" ht="27.75" customHeight="1" x14ac:dyDescent="0.25">
      <c r="A49" s="184"/>
      <c r="B49" s="193"/>
      <c r="C49" s="148"/>
      <c r="D49" s="5" t="s">
        <v>30</v>
      </c>
      <c r="E49" s="4">
        <v>0</v>
      </c>
      <c r="F49" s="4">
        <v>0</v>
      </c>
      <c r="G49" s="4">
        <v>0</v>
      </c>
      <c r="H49" s="48">
        <v>0</v>
      </c>
      <c r="I49" s="33"/>
      <c r="J49" s="33"/>
      <c r="K49" s="33"/>
      <c r="L49" s="33"/>
      <c r="M49" s="33"/>
      <c r="N49" s="79"/>
    </row>
    <row r="50" spans="1:18" ht="115.5" customHeight="1" x14ac:dyDescent="0.25">
      <c r="A50" s="184"/>
      <c r="B50" s="194"/>
      <c r="C50" s="148"/>
      <c r="D50" s="22" t="s">
        <v>31</v>
      </c>
      <c r="E50" s="4">
        <f>F50+G50+H529+H50+I50+J50+K50+L50+M50</f>
        <v>3551.5000000000005</v>
      </c>
      <c r="F50" s="4">
        <v>1212.7</v>
      </c>
      <c r="G50" s="4">
        <v>1169.4000000000001</v>
      </c>
      <c r="H50" s="48">
        <v>1169.4000000000001</v>
      </c>
      <c r="I50" s="33"/>
      <c r="J50" s="33"/>
      <c r="K50" s="33"/>
      <c r="L50" s="33"/>
      <c r="M50" s="33"/>
      <c r="N50" s="79"/>
    </row>
    <row r="51" spans="1:18" ht="19.5" customHeight="1" x14ac:dyDescent="0.25">
      <c r="A51" s="102" t="s">
        <v>86</v>
      </c>
      <c r="B51" s="186" t="s">
        <v>131</v>
      </c>
      <c r="C51" s="197" t="s">
        <v>41</v>
      </c>
      <c r="D51" s="6" t="s">
        <v>20</v>
      </c>
      <c r="E51" s="8">
        <f>F51+G51+H51+I51+J51+K51+L51+M51</f>
        <v>83.2</v>
      </c>
      <c r="F51" s="8">
        <f>F52+F53</f>
        <v>70.8</v>
      </c>
      <c r="G51" s="8">
        <f>G52+G53</f>
        <v>4.7</v>
      </c>
      <c r="H51" s="47">
        <f>H52+H53</f>
        <v>7.7</v>
      </c>
      <c r="I51" s="32">
        <f>I52+I53+I54</f>
        <v>0</v>
      </c>
      <c r="J51" s="32">
        <f>J52+J53+J54</f>
        <v>0</v>
      </c>
      <c r="K51" s="32">
        <f>K52+K53+K54</f>
        <v>0</v>
      </c>
      <c r="L51" s="32">
        <f>L52+L53+L54</f>
        <v>0</v>
      </c>
      <c r="M51" s="32">
        <f>M52+M53+M54</f>
        <v>0</v>
      </c>
      <c r="N51" s="78"/>
    </row>
    <row r="52" spans="1:18" ht="27" customHeight="1" x14ac:dyDescent="0.25">
      <c r="A52" s="184"/>
      <c r="B52" s="195"/>
      <c r="C52" s="119"/>
      <c r="D52" s="5" t="s">
        <v>30</v>
      </c>
      <c r="E52" s="4">
        <f>F52+G52+H52+I52+J52+K52+L52+M52</f>
        <v>83.2</v>
      </c>
      <c r="F52" s="4">
        <v>70.8</v>
      </c>
      <c r="G52" s="4">
        <v>4.7</v>
      </c>
      <c r="H52" s="48">
        <v>7.7</v>
      </c>
      <c r="I52" s="33"/>
      <c r="J52" s="33"/>
      <c r="K52" s="33"/>
      <c r="L52" s="33"/>
      <c r="M52" s="33"/>
      <c r="N52" s="79"/>
    </row>
    <row r="53" spans="1:18" ht="32.25" customHeight="1" x14ac:dyDescent="0.25">
      <c r="A53" s="184"/>
      <c r="B53" s="195"/>
      <c r="C53" s="119"/>
      <c r="D53" s="22" t="s">
        <v>31</v>
      </c>
      <c r="E53" s="4">
        <v>0</v>
      </c>
      <c r="F53" s="4">
        <v>0</v>
      </c>
      <c r="G53" s="4">
        <v>0</v>
      </c>
      <c r="H53" s="48">
        <v>0</v>
      </c>
      <c r="I53" s="33"/>
      <c r="J53" s="33"/>
      <c r="K53" s="33"/>
      <c r="L53" s="33"/>
      <c r="M53" s="33"/>
      <c r="N53" s="79"/>
    </row>
    <row r="54" spans="1:18" ht="24" customHeight="1" x14ac:dyDescent="0.25">
      <c r="A54" s="184"/>
      <c r="B54" s="196"/>
      <c r="C54" s="122"/>
      <c r="D54" s="5" t="s">
        <v>21</v>
      </c>
      <c r="E54" s="4">
        <v>0</v>
      </c>
      <c r="F54" s="4">
        <v>0</v>
      </c>
      <c r="G54" s="4">
        <v>0</v>
      </c>
      <c r="H54" s="4">
        <v>0</v>
      </c>
      <c r="I54" s="33"/>
      <c r="J54" s="33"/>
      <c r="K54" s="33"/>
      <c r="L54" s="33"/>
      <c r="M54" s="33"/>
      <c r="N54" s="79"/>
    </row>
    <row r="55" spans="1:18" ht="26.25" customHeight="1" x14ac:dyDescent="0.25">
      <c r="A55" s="102" t="s">
        <v>102</v>
      </c>
      <c r="B55" s="186" t="s">
        <v>132</v>
      </c>
      <c r="C55" s="99" t="s">
        <v>106</v>
      </c>
      <c r="D55" s="7" t="s">
        <v>20</v>
      </c>
      <c r="E55" s="8">
        <f t="shared" ref="E55:E73" si="13">F55+G55+H55+I55+J55+K55+L55+M55</f>
        <v>160</v>
      </c>
      <c r="F55" s="8">
        <f t="shared" ref="F55:M55" si="14">F56</f>
        <v>20</v>
      </c>
      <c r="G55" s="8">
        <f t="shared" si="14"/>
        <v>20</v>
      </c>
      <c r="H55" s="8">
        <f t="shared" si="14"/>
        <v>20</v>
      </c>
      <c r="I55" s="32">
        <f t="shared" si="14"/>
        <v>20</v>
      </c>
      <c r="J55" s="32">
        <f t="shared" si="14"/>
        <v>20</v>
      </c>
      <c r="K55" s="32">
        <f t="shared" si="14"/>
        <v>20</v>
      </c>
      <c r="L55" s="32">
        <f t="shared" si="14"/>
        <v>20</v>
      </c>
      <c r="M55" s="32">
        <f t="shared" si="14"/>
        <v>20</v>
      </c>
      <c r="N55" s="78"/>
      <c r="O55" s="45">
        <f>I55+J55+K55+L55+M55</f>
        <v>100</v>
      </c>
    </row>
    <row r="56" spans="1:18" ht="30.75" customHeight="1" x14ac:dyDescent="0.3">
      <c r="A56" s="184"/>
      <c r="B56" s="187"/>
      <c r="C56" s="134"/>
      <c r="D56" s="5" t="s">
        <v>21</v>
      </c>
      <c r="E56" s="4">
        <f t="shared" si="13"/>
        <v>160</v>
      </c>
      <c r="F56" s="4">
        <v>20</v>
      </c>
      <c r="G56" s="4">
        <v>20</v>
      </c>
      <c r="H56" s="48">
        <v>20</v>
      </c>
      <c r="I56" s="33">
        <v>20</v>
      </c>
      <c r="J56" s="33">
        <v>20</v>
      </c>
      <c r="K56" s="33">
        <v>20</v>
      </c>
      <c r="L56" s="33">
        <v>20</v>
      </c>
      <c r="M56" s="33">
        <v>20</v>
      </c>
      <c r="N56" s="79"/>
      <c r="O56" s="45">
        <f>I56+J56+K56+L56+M56</f>
        <v>100</v>
      </c>
      <c r="R56" s="87">
        <f>F56+F58+F61+F63+F65+F67+F69</f>
        <v>328.3</v>
      </c>
    </row>
    <row r="57" spans="1:18" ht="27.75" customHeight="1" x14ac:dyDescent="0.25">
      <c r="A57" s="184"/>
      <c r="B57" s="188"/>
      <c r="C57" s="99" t="s">
        <v>22</v>
      </c>
      <c r="D57" s="7" t="s">
        <v>20</v>
      </c>
      <c r="E57" s="8">
        <f t="shared" si="13"/>
        <v>80</v>
      </c>
      <c r="F57" s="8">
        <v>10</v>
      </c>
      <c r="G57" s="8">
        <v>10</v>
      </c>
      <c r="H57" s="47">
        <v>10</v>
      </c>
      <c r="I57" s="32">
        <f>I58</f>
        <v>10</v>
      </c>
      <c r="J57" s="32">
        <f>J58</f>
        <v>10</v>
      </c>
      <c r="K57" s="32">
        <f>K58</f>
        <v>10</v>
      </c>
      <c r="L57" s="32">
        <f>L58</f>
        <v>10</v>
      </c>
      <c r="M57" s="32">
        <f>M58</f>
        <v>10</v>
      </c>
      <c r="N57" s="78"/>
      <c r="O57" s="45">
        <f>I57+J57+K57+L57+M57</f>
        <v>50</v>
      </c>
    </row>
    <row r="58" spans="1:18" ht="31.5" customHeight="1" x14ac:dyDescent="0.25">
      <c r="A58" s="185"/>
      <c r="B58" s="189"/>
      <c r="C58" s="134"/>
      <c r="D58" s="5" t="s">
        <v>21</v>
      </c>
      <c r="E58" s="4">
        <f t="shared" si="13"/>
        <v>80</v>
      </c>
      <c r="F58" s="4">
        <v>10</v>
      </c>
      <c r="G58" s="4">
        <v>10</v>
      </c>
      <c r="H58" s="48">
        <v>10</v>
      </c>
      <c r="I58" s="33">
        <v>10</v>
      </c>
      <c r="J58" s="33">
        <v>10</v>
      </c>
      <c r="K58" s="33">
        <v>10</v>
      </c>
      <c r="L58" s="33">
        <v>10</v>
      </c>
      <c r="M58" s="33">
        <v>10</v>
      </c>
      <c r="N58" s="79"/>
      <c r="O58" s="45">
        <f>I58+J58+K58+L58+M58</f>
        <v>50</v>
      </c>
    </row>
    <row r="59" spans="1:18" ht="33" customHeight="1" x14ac:dyDescent="0.25">
      <c r="A59" s="102" t="s">
        <v>87</v>
      </c>
      <c r="B59" s="218" t="s">
        <v>125</v>
      </c>
      <c r="C59" s="99" t="s">
        <v>29</v>
      </c>
      <c r="D59" s="7" t="s">
        <v>20</v>
      </c>
      <c r="E59" s="8">
        <f t="shared" si="13"/>
        <v>680.5</v>
      </c>
      <c r="F59" s="8">
        <f t="shared" ref="F59:H59" si="15">F60+F61</f>
        <v>287.5</v>
      </c>
      <c r="G59" s="8">
        <f t="shared" si="15"/>
        <v>196.5</v>
      </c>
      <c r="H59" s="47">
        <f t="shared" si="15"/>
        <v>196.5</v>
      </c>
      <c r="I59" s="33">
        <f>I60+I61</f>
        <v>0</v>
      </c>
      <c r="J59" s="33">
        <f>J60+J61</f>
        <v>0</v>
      </c>
      <c r="K59" s="33">
        <f>K60+K61</f>
        <v>0</v>
      </c>
      <c r="L59" s="33">
        <f>L60+L61</f>
        <v>0</v>
      </c>
      <c r="M59" s="33">
        <f>M60+M61</f>
        <v>0</v>
      </c>
      <c r="N59" s="79"/>
      <c r="R59" s="45"/>
    </row>
    <row r="60" spans="1:18" ht="37.5" customHeight="1" x14ac:dyDescent="0.25">
      <c r="A60" s="135"/>
      <c r="B60" s="193"/>
      <c r="C60" s="148"/>
      <c r="D60" s="5" t="s">
        <v>31</v>
      </c>
      <c r="E60" s="4">
        <f t="shared" si="13"/>
        <v>471.59999999999997</v>
      </c>
      <c r="F60" s="4">
        <v>157.19999999999999</v>
      </c>
      <c r="G60" s="4">
        <v>157.19999999999999</v>
      </c>
      <c r="H60" s="48">
        <v>157.19999999999999</v>
      </c>
      <c r="I60" s="33"/>
      <c r="J60" s="33"/>
      <c r="K60" s="33"/>
      <c r="L60" s="33"/>
      <c r="M60" s="33"/>
      <c r="N60" s="79"/>
    </row>
    <row r="61" spans="1:18" ht="29.25" customHeight="1" x14ac:dyDescent="0.25">
      <c r="A61" s="135"/>
      <c r="B61" s="193"/>
      <c r="C61" s="148"/>
      <c r="D61" s="5" t="s">
        <v>21</v>
      </c>
      <c r="E61" s="4">
        <f t="shared" si="13"/>
        <v>208.90000000000003</v>
      </c>
      <c r="F61" s="4">
        <v>130.30000000000001</v>
      </c>
      <c r="G61" s="4">
        <v>39.299999999999997</v>
      </c>
      <c r="H61" s="48">
        <v>39.299999999999997</v>
      </c>
      <c r="I61" s="33"/>
      <c r="J61" s="33"/>
      <c r="K61" s="33"/>
      <c r="L61" s="33"/>
      <c r="M61" s="33"/>
      <c r="N61" s="79"/>
    </row>
    <row r="62" spans="1:18" ht="30.75" customHeight="1" x14ac:dyDescent="0.25">
      <c r="A62" s="102" t="s">
        <v>88</v>
      </c>
      <c r="B62" s="219" t="s">
        <v>133</v>
      </c>
      <c r="C62" s="99" t="s">
        <v>22</v>
      </c>
      <c r="D62" s="7" t="s">
        <v>20</v>
      </c>
      <c r="E62" s="8">
        <f t="shared" si="13"/>
        <v>560</v>
      </c>
      <c r="F62" s="8">
        <f t="shared" ref="F62:M62" si="16">F63</f>
        <v>70</v>
      </c>
      <c r="G62" s="8">
        <f t="shared" si="16"/>
        <v>70</v>
      </c>
      <c r="H62" s="47">
        <f t="shared" si="16"/>
        <v>70</v>
      </c>
      <c r="I62" s="32">
        <f t="shared" si="16"/>
        <v>70</v>
      </c>
      <c r="J62" s="32">
        <f t="shared" si="16"/>
        <v>70</v>
      </c>
      <c r="K62" s="32">
        <f t="shared" si="16"/>
        <v>70</v>
      </c>
      <c r="L62" s="32">
        <f t="shared" si="16"/>
        <v>70</v>
      </c>
      <c r="M62" s="32">
        <f t="shared" si="16"/>
        <v>70</v>
      </c>
      <c r="N62" s="78"/>
      <c r="O62" s="45">
        <f t="shared" ref="O62:O70" si="17">I62+J62+K62+L62+M62</f>
        <v>350</v>
      </c>
    </row>
    <row r="63" spans="1:18" ht="44.25" customHeight="1" x14ac:dyDescent="0.25">
      <c r="A63" s="140"/>
      <c r="B63" s="220"/>
      <c r="C63" s="134"/>
      <c r="D63" s="5" t="s">
        <v>21</v>
      </c>
      <c r="E63" s="4">
        <f t="shared" si="13"/>
        <v>560</v>
      </c>
      <c r="F63" s="4">
        <v>70</v>
      </c>
      <c r="G63" s="4">
        <v>70</v>
      </c>
      <c r="H63" s="48">
        <v>70</v>
      </c>
      <c r="I63" s="33">
        <v>70</v>
      </c>
      <c r="J63" s="33">
        <v>70</v>
      </c>
      <c r="K63" s="33">
        <v>70</v>
      </c>
      <c r="L63" s="33">
        <v>70</v>
      </c>
      <c r="M63" s="33">
        <v>70</v>
      </c>
      <c r="N63" s="79"/>
      <c r="O63" s="45">
        <f t="shared" si="17"/>
        <v>350</v>
      </c>
    </row>
    <row r="64" spans="1:18" ht="30.75" customHeight="1" x14ac:dyDescent="0.25">
      <c r="A64" s="102" t="s">
        <v>89</v>
      </c>
      <c r="B64" s="219" t="s">
        <v>134</v>
      </c>
      <c r="C64" s="99" t="s">
        <v>106</v>
      </c>
      <c r="D64" s="7" t="s">
        <v>20</v>
      </c>
      <c r="E64" s="8">
        <f t="shared" si="13"/>
        <v>24</v>
      </c>
      <c r="F64" s="8">
        <f t="shared" ref="F64:M64" si="18">F65</f>
        <v>3</v>
      </c>
      <c r="G64" s="8">
        <f t="shared" si="18"/>
        <v>3</v>
      </c>
      <c r="H64" s="47">
        <f t="shared" si="18"/>
        <v>3</v>
      </c>
      <c r="I64" s="32">
        <f t="shared" si="18"/>
        <v>3</v>
      </c>
      <c r="J64" s="32">
        <f t="shared" si="18"/>
        <v>3</v>
      </c>
      <c r="K64" s="32">
        <f t="shared" si="18"/>
        <v>3</v>
      </c>
      <c r="L64" s="32">
        <f t="shared" si="18"/>
        <v>3</v>
      </c>
      <c r="M64" s="32">
        <f t="shared" si="18"/>
        <v>3</v>
      </c>
      <c r="N64" s="78"/>
      <c r="O64" s="45">
        <f t="shared" si="17"/>
        <v>15</v>
      </c>
    </row>
    <row r="65" spans="1:15" ht="42.75" customHeight="1" x14ac:dyDescent="0.25">
      <c r="A65" s="140"/>
      <c r="B65" s="220"/>
      <c r="C65" s="134"/>
      <c r="D65" s="5" t="s">
        <v>21</v>
      </c>
      <c r="E65" s="4">
        <f t="shared" si="13"/>
        <v>24</v>
      </c>
      <c r="F65" s="4">
        <v>3</v>
      </c>
      <c r="G65" s="4">
        <v>3</v>
      </c>
      <c r="H65" s="48">
        <v>3</v>
      </c>
      <c r="I65" s="33">
        <v>3</v>
      </c>
      <c r="J65" s="33">
        <v>3</v>
      </c>
      <c r="K65" s="33">
        <v>3</v>
      </c>
      <c r="L65" s="33">
        <v>3</v>
      </c>
      <c r="M65" s="33">
        <v>3</v>
      </c>
      <c r="N65" s="79"/>
      <c r="O65" s="45">
        <f t="shared" si="17"/>
        <v>15</v>
      </c>
    </row>
    <row r="66" spans="1:15" ht="35.25" customHeight="1" x14ac:dyDescent="0.25">
      <c r="A66" s="135"/>
      <c r="B66" s="195"/>
      <c r="C66" s="99" t="s">
        <v>22</v>
      </c>
      <c r="D66" s="7" t="s">
        <v>20</v>
      </c>
      <c r="E66" s="8">
        <f t="shared" si="13"/>
        <v>400</v>
      </c>
      <c r="F66" s="8">
        <f t="shared" ref="F66:M66" si="19">F67</f>
        <v>50</v>
      </c>
      <c r="G66" s="8">
        <f t="shared" si="19"/>
        <v>50</v>
      </c>
      <c r="H66" s="47">
        <f t="shared" si="19"/>
        <v>50</v>
      </c>
      <c r="I66" s="32">
        <f t="shared" si="19"/>
        <v>50</v>
      </c>
      <c r="J66" s="32">
        <f t="shared" si="19"/>
        <v>50</v>
      </c>
      <c r="K66" s="32">
        <f t="shared" si="19"/>
        <v>50</v>
      </c>
      <c r="L66" s="32">
        <f t="shared" si="19"/>
        <v>50</v>
      </c>
      <c r="M66" s="32">
        <f t="shared" si="19"/>
        <v>50</v>
      </c>
      <c r="N66" s="78"/>
      <c r="O66" s="45">
        <f t="shared" si="17"/>
        <v>250</v>
      </c>
    </row>
    <row r="67" spans="1:15" ht="52.5" customHeight="1" x14ac:dyDescent="0.25">
      <c r="A67" s="136"/>
      <c r="B67" s="196"/>
      <c r="C67" s="134"/>
      <c r="D67" s="5" t="s">
        <v>21</v>
      </c>
      <c r="E67" s="4">
        <f t="shared" si="13"/>
        <v>400</v>
      </c>
      <c r="F67" s="4">
        <v>50</v>
      </c>
      <c r="G67" s="4">
        <v>50</v>
      </c>
      <c r="H67" s="48">
        <v>50</v>
      </c>
      <c r="I67" s="33">
        <v>50</v>
      </c>
      <c r="J67" s="33">
        <v>50</v>
      </c>
      <c r="K67" s="33">
        <v>50</v>
      </c>
      <c r="L67" s="33">
        <v>50</v>
      </c>
      <c r="M67" s="33">
        <v>50</v>
      </c>
      <c r="N67" s="79"/>
      <c r="O67" s="45">
        <f t="shared" si="17"/>
        <v>250</v>
      </c>
    </row>
    <row r="68" spans="1:15" ht="37.5" customHeight="1" x14ac:dyDescent="0.25">
      <c r="A68" s="102" t="s">
        <v>90</v>
      </c>
      <c r="B68" s="219" t="s">
        <v>135</v>
      </c>
      <c r="C68" s="99" t="s">
        <v>22</v>
      </c>
      <c r="D68" s="7" t="s">
        <v>20</v>
      </c>
      <c r="E68" s="8">
        <f t="shared" si="13"/>
        <v>360</v>
      </c>
      <c r="F68" s="8">
        <f t="shared" ref="F68:M68" si="20">F69</f>
        <v>45</v>
      </c>
      <c r="G68" s="8">
        <f t="shared" si="20"/>
        <v>45</v>
      </c>
      <c r="H68" s="47">
        <f t="shared" si="20"/>
        <v>45</v>
      </c>
      <c r="I68" s="32">
        <f t="shared" si="20"/>
        <v>45</v>
      </c>
      <c r="J68" s="32">
        <f t="shared" si="20"/>
        <v>45</v>
      </c>
      <c r="K68" s="32">
        <f t="shared" si="20"/>
        <v>45</v>
      </c>
      <c r="L68" s="32">
        <f t="shared" si="20"/>
        <v>45</v>
      </c>
      <c r="M68" s="32">
        <f t="shared" si="20"/>
        <v>45</v>
      </c>
      <c r="N68" s="78"/>
      <c r="O68" s="45">
        <f t="shared" si="17"/>
        <v>225</v>
      </c>
    </row>
    <row r="69" spans="1:15" ht="40.5" customHeight="1" x14ac:dyDescent="0.25">
      <c r="A69" s="140"/>
      <c r="B69" s="220"/>
      <c r="C69" s="134"/>
      <c r="D69" s="5" t="s">
        <v>21</v>
      </c>
      <c r="E69" s="4">
        <f t="shared" si="13"/>
        <v>360</v>
      </c>
      <c r="F69" s="4">
        <v>45</v>
      </c>
      <c r="G69" s="4">
        <v>45</v>
      </c>
      <c r="H69" s="48">
        <v>45</v>
      </c>
      <c r="I69" s="33">
        <v>45</v>
      </c>
      <c r="J69" s="33">
        <v>45</v>
      </c>
      <c r="K69" s="33">
        <v>45</v>
      </c>
      <c r="L69" s="33">
        <v>45</v>
      </c>
      <c r="M69" s="33">
        <v>45</v>
      </c>
      <c r="N69" s="79"/>
      <c r="O69" s="45">
        <f t="shared" si="17"/>
        <v>225</v>
      </c>
    </row>
    <row r="70" spans="1:15" ht="24.75" customHeight="1" x14ac:dyDescent="0.25">
      <c r="A70" s="224" t="s">
        <v>28</v>
      </c>
      <c r="B70" s="225"/>
      <c r="C70" s="226"/>
      <c r="D70" s="30" t="s">
        <v>20</v>
      </c>
      <c r="E70" s="10">
        <f t="shared" si="13"/>
        <v>25984</v>
      </c>
      <c r="F70" s="8">
        <f t="shared" ref="F70:M70" si="21">F71+F72+F73</f>
        <v>8471.7999999999993</v>
      </c>
      <c r="G70" s="8">
        <f t="shared" si="21"/>
        <v>8280.1</v>
      </c>
      <c r="H70" s="47">
        <f t="shared" si="21"/>
        <v>8242.0999999999985</v>
      </c>
      <c r="I70" s="32">
        <f t="shared" si="21"/>
        <v>198</v>
      </c>
      <c r="J70" s="32">
        <f t="shared" si="21"/>
        <v>198</v>
      </c>
      <c r="K70" s="32">
        <f t="shared" si="21"/>
        <v>198</v>
      </c>
      <c r="L70" s="32">
        <f t="shared" si="21"/>
        <v>198</v>
      </c>
      <c r="M70" s="32">
        <f t="shared" si="21"/>
        <v>198</v>
      </c>
      <c r="N70" s="78"/>
      <c r="O70" s="45">
        <f t="shared" si="17"/>
        <v>990</v>
      </c>
    </row>
    <row r="71" spans="1:15" ht="29.25" customHeight="1" x14ac:dyDescent="0.25">
      <c r="A71" s="227"/>
      <c r="B71" s="228"/>
      <c r="C71" s="229"/>
      <c r="D71" s="14" t="s">
        <v>30</v>
      </c>
      <c r="E71" s="10">
        <f t="shared" si="13"/>
        <v>16997.8</v>
      </c>
      <c r="F71" s="8">
        <f t="shared" ref="F71:I71" si="22">F34+F37+F49+F52</f>
        <v>5714.4000000000005</v>
      </c>
      <c r="G71" s="8">
        <f>G34+G37+G49+G52</f>
        <v>5813.7</v>
      </c>
      <c r="H71" s="47">
        <f t="shared" si="22"/>
        <v>5469.7</v>
      </c>
      <c r="I71" s="32">
        <f t="shared" si="22"/>
        <v>0</v>
      </c>
      <c r="J71" s="32">
        <f>J37+J49+J52</f>
        <v>0</v>
      </c>
      <c r="K71" s="32">
        <f>K37+K49+K52</f>
        <v>0</v>
      </c>
      <c r="L71" s="32">
        <f>L37+L49+L52</f>
        <v>0</v>
      </c>
      <c r="M71" s="32">
        <f>M37+M49+M52</f>
        <v>0</v>
      </c>
      <c r="N71" s="78"/>
    </row>
    <row r="72" spans="1:15" ht="42.75" x14ac:dyDescent="0.25">
      <c r="A72" s="227"/>
      <c r="B72" s="228"/>
      <c r="C72" s="229"/>
      <c r="D72" s="30" t="s">
        <v>31</v>
      </c>
      <c r="E72" s="10">
        <f>F72+G72+H72+I72+J72+K72+L72+M72</f>
        <v>6897.9</v>
      </c>
      <c r="F72" s="8">
        <f>F16+F19+F22+F25+F35+F38+F50+F53+F60+F28+F31</f>
        <v>2329.1</v>
      </c>
      <c r="G72" s="8">
        <f>G16+G19+G22+G25+G35+G38+G50+G53+G60+G28+G31</f>
        <v>2131.4000000000005</v>
      </c>
      <c r="H72" s="47">
        <f>H16+H19+H22+H25+H28+H31+H35+H50+H53+H60</f>
        <v>2437.3999999999996</v>
      </c>
      <c r="I72" s="32">
        <f>I16+I19+I22+I25+I28+I31+I35+I38+I50+I53+I60</f>
        <v>0</v>
      </c>
      <c r="J72" s="32">
        <f>J16+J19+J22+J25+J28+J31+J35+J38+J50+J53+J60</f>
        <v>0</v>
      </c>
      <c r="K72" s="32">
        <f>K16+K19+K22+K25+K28+K31+K35+K38+K50+K53+K60</f>
        <v>0</v>
      </c>
      <c r="L72" s="32">
        <f>L16+L19+L22+L25+L28+L31+L35+L38+L50+L53+L60</f>
        <v>0</v>
      </c>
      <c r="M72" s="32">
        <f>M16+M19+M22+M25+M28+M31+M35+M38+M50+M53+M60</f>
        <v>0</v>
      </c>
      <c r="N72" s="78"/>
    </row>
    <row r="73" spans="1:15" ht="30" customHeight="1" x14ac:dyDescent="0.25">
      <c r="A73" s="230"/>
      <c r="B73" s="231"/>
      <c r="C73" s="232"/>
      <c r="D73" s="30" t="s">
        <v>21</v>
      </c>
      <c r="E73" s="10">
        <f t="shared" si="13"/>
        <v>2088.3000000000002</v>
      </c>
      <c r="F73" s="8">
        <f>F17+F20+F23+F26+F54+F56+F58+F61+F63+F65+F67+F69</f>
        <v>428.3</v>
      </c>
      <c r="G73" s="8">
        <f>G17+G20+G23+G26+G54+G56+G58+G61+G63+G65+G67+G69</f>
        <v>335</v>
      </c>
      <c r="H73" s="47">
        <f>H17+H20+H23+H26+H54+H56+H58+H61+H63+H65+H67+H69</f>
        <v>335</v>
      </c>
      <c r="I73" s="32">
        <f>I17+I20+I23+I26+I29+I32+I54+I58+I61+I63+I65+I67+I69+I56</f>
        <v>198</v>
      </c>
      <c r="J73" s="32">
        <f>J17+J20+J23+J26+J29+J32+J54+J56+J58+J61+J63+J65+J67+J69</f>
        <v>198</v>
      </c>
      <c r="K73" s="32">
        <f>K17+K20+K23+K26+K29+K32+K54+K56+K58+K61+K63+K65+K67+K69</f>
        <v>198</v>
      </c>
      <c r="L73" s="32">
        <f>L17+L20+L23+L26+L29+L32+L54+L56+L58+L61+L63+L65+L67+L69</f>
        <v>198</v>
      </c>
      <c r="M73" s="32">
        <f>M17+M20+M23+M26+M29+M32+M54+M56+M58+M61+M63+M65+M67+M69</f>
        <v>198</v>
      </c>
      <c r="N73" s="78"/>
      <c r="O73" s="45">
        <f>I73+J73+K73+L73+M73</f>
        <v>990</v>
      </c>
    </row>
    <row r="74" spans="1:15" ht="25.5" customHeight="1" x14ac:dyDescent="0.25">
      <c r="A74" s="89" t="s">
        <v>143</v>
      </c>
      <c r="B74" s="221"/>
      <c r="C74" s="221"/>
      <c r="D74" s="221"/>
      <c r="E74" s="221"/>
      <c r="F74" s="221"/>
      <c r="G74" s="221"/>
      <c r="H74" s="221"/>
      <c r="I74" s="222"/>
      <c r="J74" s="222"/>
      <c r="K74" s="222"/>
      <c r="L74" s="222"/>
      <c r="M74" s="223"/>
      <c r="N74" s="80"/>
    </row>
    <row r="75" spans="1:15" ht="25.5" customHeight="1" x14ac:dyDescent="0.25">
      <c r="A75" s="174" t="s">
        <v>23</v>
      </c>
      <c r="B75" s="108" t="s">
        <v>83</v>
      </c>
      <c r="C75" s="234"/>
      <c r="D75" s="19" t="s">
        <v>20</v>
      </c>
      <c r="E75" s="38">
        <f t="shared" ref="E75:E103" si="23">F75+G75+H75+I75+J75+K75+L75+M75</f>
        <v>2782</v>
      </c>
      <c r="F75" s="59">
        <f>F76</f>
        <v>329</v>
      </c>
      <c r="G75" s="59">
        <f t="shared" ref="G75:M75" si="24">G76</f>
        <v>329</v>
      </c>
      <c r="H75" s="60">
        <f t="shared" si="24"/>
        <v>479</v>
      </c>
      <c r="I75" s="32">
        <f t="shared" si="24"/>
        <v>329</v>
      </c>
      <c r="J75" s="32">
        <f t="shared" si="24"/>
        <v>329</v>
      </c>
      <c r="K75" s="32">
        <f t="shared" si="24"/>
        <v>329</v>
      </c>
      <c r="L75" s="32">
        <f t="shared" si="24"/>
        <v>329</v>
      </c>
      <c r="M75" s="32">
        <f t="shared" si="24"/>
        <v>329</v>
      </c>
      <c r="N75" s="78"/>
      <c r="O75" s="45">
        <f>I75+J75+K75+L75+M75</f>
        <v>1645</v>
      </c>
    </row>
    <row r="76" spans="1:15" ht="25.5" customHeight="1" x14ac:dyDescent="0.25">
      <c r="A76" s="233"/>
      <c r="B76" s="235"/>
      <c r="C76" s="236"/>
      <c r="D76" s="19" t="s">
        <v>21</v>
      </c>
      <c r="E76" s="38">
        <f t="shared" si="23"/>
        <v>2782</v>
      </c>
      <c r="F76" s="59">
        <f t="shared" ref="F76:M76" si="25">F103</f>
        <v>329</v>
      </c>
      <c r="G76" s="59">
        <f t="shared" si="25"/>
        <v>329</v>
      </c>
      <c r="H76" s="60">
        <f t="shared" si="25"/>
        <v>479</v>
      </c>
      <c r="I76" s="32">
        <f t="shared" si="25"/>
        <v>329</v>
      </c>
      <c r="J76" s="32">
        <f t="shared" si="25"/>
        <v>329</v>
      </c>
      <c r="K76" s="32">
        <f t="shared" si="25"/>
        <v>329</v>
      </c>
      <c r="L76" s="32">
        <f t="shared" si="25"/>
        <v>329</v>
      </c>
      <c r="M76" s="32">
        <f t="shared" si="25"/>
        <v>329</v>
      </c>
      <c r="N76" s="78"/>
      <c r="O76" s="45">
        <f>I76+J76+K76+L76+M76</f>
        <v>1645</v>
      </c>
    </row>
    <row r="77" spans="1:15" ht="27" customHeight="1" x14ac:dyDescent="0.25">
      <c r="A77" s="102" t="s">
        <v>78</v>
      </c>
      <c r="B77" s="99" t="s">
        <v>97</v>
      </c>
      <c r="C77" s="99" t="s">
        <v>26</v>
      </c>
      <c r="D77" s="7" t="s">
        <v>20</v>
      </c>
      <c r="E77" s="10">
        <f t="shared" si="23"/>
        <v>800</v>
      </c>
      <c r="F77" s="8">
        <f t="shared" ref="F77:M77" si="26">F78</f>
        <v>100</v>
      </c>
      <c r="G77" s="8">
        <f t="shared" si="26"/>
        <v>100</v>
      </c>
      <c r="H77" s="47">
        <f t="shared" si="26"/>
        <v>100</v>
      </c>
      <c r="I77" s="32">
        <f t="shared" si="26"/>
        <v>100</v>
      </c>
      <c r="J77" s="32">
        <f t="shared" si="26"/>
        <v>100</v>
      </c>
      <c r="K77" s="32">
        <f t="shared" si="26"/>
        <v>100</v>
      </c>
      <c r="L77" s="32">
        <f t="shared" si="26"/>
        <v>100</v>
      </c>
      <c r="M77" s="32">
        <f t="shared" si="26"/>
        <v>100</v>
      </c>
      <c r="N77" s="78"/>
      <c r="O77" s="45">
        <f>I77+J77+K77+L77+M77</f>
        <v>500</v>
      </c>
    </row>
    <row r="78" spans="1:15" ht="43.5" customHeight="1" x14ac:dyDescent="0.25">
      <c r="A78" s="140"/>
      <c r="B78" s="134"/>
      <c r="C78" s="134"/>
      <c r="D78" s="5" t="s">
        <v>21</v>
      </c>
      <c r="E78" s="9">
        <f t="shared" si="23"/>
        <v>800</v>
      </c>
      <c r="F78" s="4">
        <v>100</v>
      </c>
      <c r="G78" s="4">
        <v>100</v>
      </c>
      <c r="H78" s="48">
        <v>100</v>
      </c>
      <c r="I78" s="33">
        <v>100</v>
      </c>
      <c r="J78" s="33">
        <v>100</v>
      </c>
      <c r="K78" s="33">
        <v>100</v>
      </c>
      <c r="L78" s="33">
        <v>100</v>
      </c>
      <c r="M78" s="33">
        <v>100</v>
      </c>
      <c r="N78" s="79"/>
    </row>
    <row r="79" spans="1:15" ht="35.25" customHeight="1" x14ac:dyDescent="0.25">
      <c r="A79" s="135"/>
      <c r="B79" s="135"/>
      <c r="C79" s="97" t="s">
        <v>22</v>
      </c>
      <c r="D79" s="7" t="s">
        <v>20</v>
      </c>
      <c r="E79" s="10">
        <f t="shared" si="23"/>
        <v>800</v>
      </c>
      <c r="F79" s="8">
        <f t="shared" ref="F79:M79" si="27">F80</f>
        <v>100</v>
      </c>
      <c r="G79" s="8">
        <f t="shared" si="27"/>
        <v>100</v>
      </c>
      <c r="H79" s="47">
        <f t="shared" si="27"/>
        <v>100</v>
      </c>
      <c r="I79" s="32">
        <f t="shared" si="27"/>
        <v>100</v>
      </c>
      <c r="J79" s="32">
        <f t="shared" si="27"/>
        <v>100</v>
      </c>
      <c r="K79" s="32">
        <f t="shared" si="27"/>
        <v>100</v>
      </c>
      <c r="L79" s="32">
        <f t="shared" si="27"/>
        <v>100</v>
      </c>
      <c r="M79" s="32">
        <f t="shared" si="27"/>
        <v>100</v>
      </c>
      <c r="N79" s="78"/>
      <c r="O79" s="45">
        <f>I79+J79+K79+L79+M79</f>
        <v>500</v>
      </c>
    </row>
    <row r="80" spans="1:15" ht="42.75" customHeight="1" x14ac:dyDescent="0.25">
      <c r="A80" s="136"/>
      <c r="B80" s="136"/>
      <c r="C80" s="98"/>
      <c r="D80" s="5" t="s">
        <v>21</v>
      </c>
      <c r="E80" s="9">
        <f t="shared" si="23"/>
        <v>800</v>
      </c>
      <c r="F80" s="4">
        <v>100</v>
      </c>
      <c r="G80" s="4">
        <v>100</v>
      </c>
      <c r="H80" s="48">
        <v>100</v>
      </c>
      <c r="I80" s="33">
        <v>100</v>
      </c>
      <c r="J80" s="33">
        <v>100</v>
      </c>
      <c r="K80" s="33">
        <v>100</v>
      </c>
      <c r="L80" s="33">
        <v>100</v>
      </c>
      <c r="M80" s="33">
        <v>100</v>
      </c>
      <c r="N80" s="79"/>
    </row>
    <row r="81" spans="1:15" ht="30" customHeight="1" x14ac:dyDescent="0.25">
      <c r="A81" s="101" t="s">
        <v>79</v>
      </c>
      <c r="B81" s="93" t="s">
        <v>98</v>
      </c>
      <c r="C81" s="99" t="s">
        <v>106</v>
      </c>
      <c r="D81" s="7" t="s">
        <v>20</v>
      </c>
      <c r="E81" s="8">
        <f t="shared" si="23"/>
        <v>112</v>
      </c>
      <c r="F81" s="8">
        <f t="shared" ref="F81:M81" si="28">F82</f>
        <v>14</v>
      </c>
      <c r="G81" s="8">
        <f t="shared" si="28"/>
        <v>14</v>
      </c>
      <c r="H81" s="47">
        <f t="shared" si="28"/>
        <v>14</v>
      </c>
      <c r="I81" s="32">
        <f t="shared" si="28"/>
        <v>14</v>
      </c>
      <c r="J81" s="32">
        <f t="shared" si="28"/>
        <v>14</v>
      </c>
      <c r="K81" s="32">
        <f t="shared" si="28"/>
        <v>14</v>
      </c>
      <c r="L81" s="32">
        <f t="shared" si="28"/>
        <v>14</v>
      </c>
      <c r="M81" s="32">
        <f t="shared" si="28"/>
        <v>14</v>
      </c>
      <c r="N81" s="78"/>
      <c r="O81" s="45">
        <f>I81+J81+K81+L81+M81</f>
        <v>70</v>
      </c>
    </row>
    <row r="82" spans="1:15" ht="27" customHeight="1" x14ac:dyDescent="0.25">
      <c r="A82" s="101"/>
      <c r="B82" s="93"/>
      <c r="C82" s="136"/>
      <c r="D82" s="5" t="s">
        <v>21</v>
      </c>
      <c r="E82" s="4">
        <f t="shared" si="23"/>
        <v>112</v>
      </c>
      <c r="F82" s="4">
        <v>14</v>
      </c>
      <c r="G82" s="4">
        <v>14</v>
      </c>
      <c r="H82" s="48">
        <v>14</v>
      </c>
      <c r="I82" s="33">
        <v>14</v>
      </c>
      <c r="J82" s="33">
        <v>14</v>
      </c>
      <c r="K82" s="33">
        <v>14</v>
      </c>
      <c r="L82" s="33">
        <v>14</v>
      </c>
      <c r="M82" s="33">
        <v>14</v>
      </c>
      <c r="N82" s="79"/>
    </row>
    <row r="83" spans="1:15" ht="27" customHeight="1" x14ac:dyDescent="0.25">
      <c r="A83" s="94"/>
      <c r="B83" s="94"/>
      <c r="C83" s="99" t="s">
        <v>22</v>
      </c>
      <c r="D83" s="7" t="s">
        <v>20</v>
      </c>
      <c r="E83" s="8">
        <f t="shared" si="23"/>
        <v>760</v>
      </c>
      <c r="F83" s="8">
        <f t="shared" ref="F83:M83" si="29">F84</f>
        <v>95</v>
      </c>
      <c r="G83" s="8">
        <f t="shared" si="29"/>
        <v>95</v>
      </c>
      <c r="H83" s="47">
        <f t="shared" si="29"/>
        <v>95</v>
      </c>
      <c r="I83" s="32">
        <f t="shared" si="29"/>
        <v>95</v>
      </c>
      <c r="J83" s="32">
        <f t="shared" si="29"/>
        <v>95</v>
      </c>
      <c r="K83" s="32">
        <f t="shared" si="29"/>
        <v>95</v>
      </c>
      <c r="L83" s="32">
        <f t="shared" si="29"/>
        <v>95</v>
      </c>
      <c r="M83" s="32">
        <f t="shared" si="29"/>
        <v>95</v>
      </c>
      <c r="N83" s="78"/>
      <c r="O83" s="45">
        <f>I83+J83+K83+L83+M83</f>
        <v>475</v>
      </c>
    </row>
    <row r="84" spans="1:15" ht="33" customHeight="1" x14ac:dyDescent="0.25">
      <c r="A84" s="94"/>
      <c r="B84" s="94"/>
      <c r="C84" s="136"/>
      <c r="D84" s="5" t="s">
        <v>21</v>
      </c>
      <c r="E84" s="4">
        <f t="shared" si="23"/>
        <v>760</v>
      </c>
      <c r="F84" s="4">
        <v>95</v>
      </c>
      <c r="G84" s="4">
        <v>95</v>
      </c>
      <c r="H84" s="48">
        <v>95</v>
      </c>
      <c r="I84" s="33">
        <v>95</v>
      </c>
      <c r="J84" s="33">
        <v>95</v>
      </c>
      <c r="K84" s="33">
        <v>95</v>
      </c>
      <c r="L84" s="33">
        <v>95</v>
      </c>
      <c r="M84" s="33">
        <v>95</v>
      </c>
      <c r="N84" s="79"/>
    </row>
    <row r="85" spans="1:15" ht="33" customHeight="1" x14ac:dyDescent="0.25">
      <c r="A85" s="102" t="s">
        <v>80</v>
      </c>
      <c r="B85" s="99" t="s">
        <v>99</v>
      </c>
      <c r="C85" s="99" t="s">
        <v>22</v>
      </c>
      <c r="D85" s="7" t="s">
        <v>20</v>
      </c>
      <c r="E85" s="8">
        <f t="shared" si="23"/>
        <v>150</v>
      </c>
      <c r="F85" s="8">
        <v>0</v>
      </c>
      <c r="G85" s="8">
        <v>0</v>
      </c>
      <c r="H85" s="47">
        <v>150</v>
      </c>
      <c r="I85" s="32">
        <f>I86</f>
        <v>0</v>
      </c>
      <c r="J85" s="32">
        <f>J86</f>
        <v>0</v>
      </c>
      <c r="K85" s="32">
        <f>K86</f>
        <v>0</v>
      </c>
      <c r="L85" s="32">
        <f>L86</f>
        <v>0</v>
      </c>
      <c r="M85" s="32">
        <f>M86</f>
        <v>0</v>
      </c>
      <c r="N85" s="78"/>
      <c r="O85" s="45">
        <f>I85+J85+K85+L85+M85</f>
        <v>0</v>
      </c>
    </row>
    <row r="86" spans="1:15" ht="42" customHeight="1" x14ac:dyDescent="0.25">
      <c r="A86" s="140"/>
      <c r="B86" s="134"/>
      <c r="C86" s="134"/>
      <c r="D86" s="5" t="s">
        <v>21</v>
      </c>
      <c r="E86" s="4">
        <f t="shared" si="23"/>
        <v>150</v>
      </c>
      <c r="F86" s="4">
        <v>0</v>
      </c>
      <c r="G86" s="4">
        <v>0</v>
      </c>
      <c r="H86" s="48">
        <v>150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79"/>
    </row>
    <row r="87" spans="1:15" ht="31.5" customHeight="1" x14ac:dyDescent="0.25">
      <c r="A87" s="101" t="s">
        <v>81</v>
      </c>
      <c r="B87" s="93" t="s">
        <v>100</v>
      </c>
      <c r="C87" s="93" t="s">
        <v>22</v>
      </c>
      <c r="D87" s="7" t="s">
        <v>20</v>
      </c>
      <c r="E87" s="8">
        <f t="shared" si="23"/>
        <v>160</v>
      </c>
      <c r="F87" s="8">
        <v>20</v>
      </c>
      <c r="G87" s="8">
        <v>20</v>
      </c>
      <c r="H87" s="47">
        <v>20</v>
      </c>
      <c r="I87" s="32">
        <f>I88</f>
        <v>20</v>
      </c>
      <c r="J87" s="32">
        <f>J88</f>
        <v>20</v>
      </c>
      <c r="K87" s="32">
        <f>K88</f>
        <v>20</v>
      </c>
      <c r="L87" s="32">
        <f>L88</f>
        <v>20</v>
      </c>
      <c r="M87" s="32">
        <f>M88</f>
        <v>20</v>
      </c>
      <c r="N87" s="78"/>
      <c r="O87" s="45">
        <f>I87+J87+K87+L87+M87</f>
        <v>100</v>
      </c>
    </row>
    <row r="88" spans="1:15" ht="44.25" customHeight="1" x14ac:dyDescent="0.25">
      <c r="A88" s="101"/>
      <c r="B88" s="93"/>
      <c r="C88" s="93"/>
      <c r="D88" s="5" t="s">
        <v>21</v>
      </c>
      <c r="E88" s="4">
        <f t="shared" si="23"/>
        <v>160</v>
      </c>
      <c r="F88" s="4">
        <v>20</v>
      </c>
      <c r="G88" s="4">
        <v>20</v>
      </c>
      <c r="H88" s="48">
        <v>20</v>
      </c>
      <c r="I88" s="33">
        <v>20</v>
      </c>
      <c r="J88" s="33">
        <v>20</v>
      </c>
      <c r="K88" s="33">
        <v>20</v>
      </c>
      <c r="L88" s="33">
        <v>20</v>
      </c>
      <c r="M88" s="33">
        <v>20</v>
      </c>
      <c r="N88" s="79"/>
    </row>
    <row r="89" spans="1:15" ht="22.5" customHeight="1" x14ac:dyDescent="0.25">
      <c r="A89" s="102" t="s">
        <v>147</v>
      </c>
      <c r="B89" s="99" t="s">
        <v>148</v>
      </c>
      <c r="C89" s="99" t="s">
        <v>22</v>
      </c>
      <c r="D89" s="7" t="s">
        <v>20</v>
      </c>
      <c r="E89" s="8">
        <f t="shared" ref="E89:M89" si="30">E90+E91</f>
        <v>150</v>
      </c>
      <c r="F89" s="8">
        <f t="shared" si="30"/>
        <v>150</v>
      </c>
      <c r="G89" s="8">
        <f t="shared" si="30"/>
        <v>0</v>
      </c>
      <c r="H89" s="47">
        <f t="shared" si="30"/>
        <v>0</v>
      </c>
      <c r="I89" s="32">
        <f t="shared" si="30"/>
        <v>0</v>
      </c>
      <c r="J89" s="32">
        <f t="shared" si="30"/>
        <v>0</v>
      </c>
      <c r="K89" s="32">
        <f t="shared" si="30"/>
        <v>0</v>
      </c>
      <c r="L89" s="32">
        <f t="shared" si="30"/>
        <v>0</v>
      </c>
      <c r="M89" s="32">
        <f t="shared" si="30"/>
        <v>0</v>
      </c>
      <c r="N89" s="79"/>
    </row>
    <row r="90" spans="1:15" ht="27.75" customHeight="1" x14ac:dyDescent="0.25">
      <c r="A90" s="103"/>
      <c r="B90" s="135"/>
      <c r="C90" s="135"/>
      <c r="D90" s="5" t="s">
        <v>31</v>
      </c>
      <c r="E90" s="4">
        <f>F90+G90+H90+I90+J90+K90+L90+M90</f>
        <v>150</v>
      </c>
      <c r="F90" s="4">
        <v>150</v>
      </c>
      <c r="G90" s="4"/>
      <c r="H90" s="48"/>
      <c r="I90" s="33"/>
      <c r="J90" s="33"/>
      <c r="K90" s="33"/>
      <c r="L90" s="33"/>
      <c r="M90" s="33"/>
      <c r="N90" s="79"/>
    </row>
    <row r="91" spans="1:15" ht="24.75" customHeight="1" x14ac:dyDescent="0.25">
      <c r="A91" s="103"/>
      <c r="B91" s="135"/>
      <c r="C91" s="136"/>
      <c r="D91" s="5" t="s">
        <v>21</v>
      </c>
      <c r="E91" s="4">
        <f>F91+G91+H91+I91+J91+K91+L91+M91</f>
        <v>0</v>
      </c>
      <c r="F91" s="4"/>
      <c r="G91" s="4"/>
      <c r="H91" s="48"/>
      <c r="I91" s="33"/>
      <c r="J91" s="33"/>
      <c r="K91" s="33"/>
      <c r="L91" s="33"/>
      <c r="M91" s="33"/>
      <c r="N91" s="79"/>
    </row>
    <row r="92" spans="1:15" ht="22.5" customHeight="1" x14ac:dyDescent="0.25">
      <c r="A92" s="103"/>
      <c r="B92" s="135"/>
      <c r="C92" s="99" t="s">
        <v>106</v>
      </c>
      <c r="D92" s="7" t="s">
        <v>20</v>
      </c>
      <c r="E92" s="8">
        <f t="shared" ref="E92:M92" si="31">E93+E94</f>
        <v>100</v>
      </c>
      <c r="F92" s="8">
        <f t="shared" si="31"/>
        <v>100</v>
      </c>
      <c r="G92" s="8">
        <f t="shared" si="31"/>
        <v>0</v>
      </c>
      <c r="H92" s="47">
        <f t="shared" si="31"/>
        <v>0</v>
      </c>
      <c r="I92" s="32">
        <f t="shared" si="31"/>
        <v>0</v>
      </c>
      <c r="J92" s="32">
        <f t="shared" si="31"/>
        <v>0</v>
      </c>
      <c r="K92" s="32">
        <f t="shared" si="31"/>
        <v>0</v>
      </c>
      <c r="L92" s="32">
        <f t="shared" si="31"/>
        <v>0</v>
      </c>
      <c r="M92" s="32">
        <f t="shared" si="31"/>
        <v>0</v>
      </c>
      <c r="N92" s="79"/>
    </row>
    <row r="93" spans="1:15" ht="30" customHeight="1" x14ac:dyDescent="0.25">
      <c r="A93" s="103"/>
      <c r="B93" s="135"/>
      <c r="C93" s="135"/>
      <c r="D93" s="5" t="s">
        <v>31</v>
      </c>
      <c r="E93" s="4">
        <f>F93+G93+H93+I93+J93+K93+L93+M93</f>
        <v>100</v>
      </c>
      <c r="F93" s="4">
        <v>100</v>
      </c>
      <c r="G93" s="4"/>
      <c r="H93" s="48"/>
      <c r="I93" s="33"/>
      <c r="J93" s="33"/>
      <c r="K93" s="33"/>
      <c r="L93" s="33"/>
      <c r="M93" s="33"/>
      <c r="N93" s="79"/>
    </row>
    <row r="94" spans="1:15" ht="30.75" customHeight="1" x14ac:dyDescent="0.25">
      <c r="A94" s="103"/>
      <c r="B94" s="135"/>
      <c r="C94" s="136"/>
      <c r="D94" s="5" t="s">
        <v>21</v>
      </c>
      <c r="E94" s="4">
        <f>F94+G94+H94+I94+J94+K94+L94+M94</f>
        <v>0</v>
      </c>
      <c r="F94" s="4"/>
      <c r="G94" s="4"/>
      <c r="H94" s="48"/>
      <c r="I94" s="33"/>
      <c r="J94" s="33"/>
      <c r="K94" s="33"/>
      <c r="L94" s="33"/>
      <c r="M94" s="33"/>
      <c r="N94" s="79"/>
    </row>
    <row r="95" spans="1:15" ht="18.75" customHeight="1" x14ac:dyDescent="0.25">
      <c r="A95" s="103"/>
      <c r="B95" s="135"/>
      <c r="C95" s="99" t="s">
        <v>26</v>
      </c>
      <c r="D95" s="7" t="s">
        <v>20</v>
      </c>
      <c r="E95" s="8">
        <f t="shared" ref="E95:M95" si="32">E96+E97</f>
        <v>100</v>
      </c>
      <c r="F95" s="8">
        <f t="shared" si="32"/>
        <v>100</v>
      </c>
      <c r="G95" s="8">
        <f t="shared" si="32"/>
        <v>0</v>
      </c>
      <c r="H95" s="47">
        <f t="shared" si="32"/>
        <v>0</v>
      </c>
      <c r="I95" s="32">
        <f t="shared" si="32"/>
        <v>0</v>
      </c>
      <c r="J95" s="32">
        <f t="shared" si="32"/>
        <v>0</v>
      </c>
      <c r="K95" s="32">
        <f t="shared" si="32"/>
        <v>0</v>
      </c>
      <c r="L95" s="32">
        <f t="shared" si="32"/>
        <v>0</v>
      </c>
      <c r="M95" s="32">
        <f t="shared" si="32"/>
        <v>0</v>
      </c>
      <c r="N95" s="79"/>
    </row>
    <row r="96" spans="1:15" ht="32.25" customHeight="1" x14ac:dyDescent="0.25">
      <c r="A96" s="103"/>
      <c r="B96" s="135"/>
      <c r="C96" s="135"/>
      <c r="D96" s="5" t="s">
        <v>31</v>
      </c>
      <c r="E96" s="4">
        <f>F96+G96+H96+I96+J96+K96+L96+M96</f>
        <v>100</v>
      </c>
      <c r="F96" s="4">
        <v>100</v>
      </c>
      <c r="G96" s="4"/>
      <c r="H96" s="48"/>
      <c r="I96" s="33"/>
      <c r="J96" s="33"/>
      <c r="K96" s="33"/>
      <c r="L96" s="33"/>
      <c r="M96" s="33"/>
      <c r="N96" s="79"/>
    </row>
    <row r="97" spans="1:15" ht="27" customHeight="1" x14ac:dyDescent="0.25">
      <c r="A97" s="104"/>
      <c r="B97" s="136"/>
      <c r="C97" s="136"/>
      <c r="D97" s="5" t="s">
        <v>21</v>
      </c>
      <c r="E97" s="4">
        <f>F97+G97+H97+I97+J97+K97+L97+M97</f>
        <v>0</v>
      </c>
      <c r="F97" s="4"/>
      <c r="G97" s="4"/>
      <c r="H97" s="48"/>
      <c r="I97" s="33"/>
      <c r="J97" s="33"/>
      <c r="K97" s="33"/>
      <c r="L97" s="33"/>
      <c r="M97" s="33"/>
      <c r="N97" s="79"/>
    </row>
    <row r="98" spans="1:15" ht="27" customHeight="1" x14ac:dyDescent="0.25">
      <c r="A98" s="105" t="s">
        <v>149</v>
      </c>
      <c r="B98" s="247" t="s">
        <v>150</v>
      </c>
      <c r="C98" s="99" t="s">
        <v>106</v>
      </c>
      <c r="D98" s="7" t="s">
        <v>20</v>
      </c>
      <c r="E98" s="8">
        <f t="shared" ref="E98:M98" si="33">E99+E100</f>
        <v>25</v>
      </c>
      <c r="F98" s="8">
        <f t="shared" si="33"/>
        <v>25</v>
      </c>
      <c r="G98" s="8">
        <f t="shared" si="33"/>
        <v>0</v>
      </c>
      <c r="H98" s="47">
        <f t="shared" si="33"/>
        <v>0</v>
      </c>
      <c r="I98" s="32">
        <f t="shared" si="33"/>
        <v>0</v>
      </c>
      <c r="J98" s="32">
        <f t="shared" si="33"/>
        <v>0</v>
      </c>
      <c r="K98" s="32">
        <f t="shared" si="33"/>
        <v>0</v>
      </c>
      <c r="L98" s="32">
        <f t="shared" si="33"/>
        <v>0</v>
      </c>
      <c r="M98" s="32">
        <f t="shared" si="33"/>
        <v>0</v>
      </c>
      <c r="N98" s="79"/>
    </row>
    <row r="99" spans="1:15" ht="27" customHeight="1" x14ac:dyDescent="0.25">
      <c r="A99" s="106"/>
      <c r="B99" s="248"/>
      <c r="C99" s="135"/>
      <c r="D99" s="5" t="s">
        <v>31</v>
      </c>
      <c r="E99" s="4">
        <f>F99+G99+H99+I99+J99+K99+L99+M99</f>
        <v>25</v>
      </c>
      <c r="F99" s="4">
        <v>25</v>
      </c>
      <c r="G99" s="4"/>
      <c r="H99" s="48"/>
      <c r="I99" s="33"/>
      <c r="J99" s="33"/>
      <c r="K99" s="33"/>
      <c r="L99" s="33"/>
      <c r="M99" s="33"/>
      <c r="N99" s="79"/>
    </row>
    <row r="100" spans="1:15" ht="42.75" customHeight="1" x14ac:dyDescent="0.25">
      <c r="A100" s="107"/>
      <c r="B100" s="249"/>
      <c r="C100" s="136"/>
      <c r="D100" s="5" t="s">
        <v>21</v>
      </c>
      <c r="E100" s="4">
        <f>F100+G100+H100+I100+J100+K100+L100+M100</f>
        <v>0</v>
      </c>
      <c r="F100" s="4"/>
      <c r="G100" s="4"/>
      <c r="H100" s="48"/>
      <c r="I100" s="33"/>
      <c r="J100" s="33"/>
      <c r="K100" s="33"/>
      <c r="L100" s="33"/>
      <c r="M100" s="33"/>
      <c r="N100" s="79"/>
    </row>
    <row r="101" spans="1:15" ht="25.5" customHeight="1" x14ac:dyDescent="0.25">
      <c r="A101" s="95" t="s">
        <v>25</v>
      </c>
      <c r="B101" s="96"/>
      <c r="C101" s="96"/>
      <c r="D101" s="7" t="s">
        <v>20</v>
      </c>
      <c r="E101" s="10">
        <f t="shared" ref="E101:M101" si="34">E102+E103</f>
        <v>3157</v>
      </c>
      <c r="F101" s="8">
        <f t="shared" si="34"/>
        <v>704</v>
      </c>
      <c r="G101" s="8">
        <f t="shared" si="34"/>
        <v>329</v>
      </c>
      <c r="H101" s="47">
        <f t="shared" si="34"/>
        <v>479</v>
      </c>
      <c r="I101" s="32">
        <f t="shared" si="34"/>
        <v>329</v>
      </c>
      <c r="J101" s="32">
        <f t="shared" si="34"/>
        <v>329</v>
      </c>
      <c r="K101" s="32">
        <f t="shared" si="34"/>
        <v>329</v>
      </c>
      <c r="L101" s="32">
        <f t="shared" si="34"/>
        <v>329</v>
      </c>
      <c r="M101" s="32">
        <f t="shared" si="34"/>
        <v>329</v>
      </c>
      <c r="N101" s="78"/>
      <c r="O101" s="45">
        <f>I101+J101+K101+L101+M101</f>
        <v>1645</v>
      </c>
    </row>
    <row r="102" spans="1:15" ht="33.75" customHeight="1" x14ac:dyDescent="0.25">
      <c r="A102" s="95"/>
      <c r="B102" s="96"/>
      <c r="C102" s="96"/>
      <c r="D102" s="7" t="s">
        <v>31</v>
      </c>
      <c r="E102" s="10">
        <f>E90+E93+E96+E99</f>
        <v>375</v>
      </c>
      <c r="F102" s="8">
        <f>F90+F93+F96+F99</f>
        <v>375</v>
      </c>
      <c r="G102" s="8"/>
      <c r="H102" s="47"/>
      <c r="I102" s="32"/>
      <c r="J102" s="32"/>
      <c r="K102" s="32"/>
      <c r="L102" s="32"/>
      <c r="M102" s="32"/>
      <c r="N102" s="78"/>
      <c r="O102" s="45"/>
    </row>
    <row r="103" spans="1:15" ht="27" customHeight="1" x14ac:dyDescent="0.25">
      <c r="A103" s="95"/>
      <c r="B103" s="96"/>
      <c r="C103" s="96"/>
      <c r="D103" s="7" t="s">
        <v>21</v>
      </c>
      <c r="E103" s="10">
        <f t="shared" si="23"/>
        <v>2782</v>
      </c>
      <c r="F103" s="8">
        <f t="shared" ref="F103:M103" si="35">F78+F80+F82+F84+F86+F88</f>
        <v>329</v>
      </c>
      <c r="G103" s="8">
        <f t="shared" si="35"/>
        <v>329</v>
      </c>
      <c r="H103" s="47">
        <f t="shared" si="35"/>
        <v>479</v>
      </c>
      <c r="I103" s="32">
        <f t="shared" si="35"/>
        <v>329</v>
      </c>
      <c r="J103" s="32">
        <f t="shared" si="35"/>
        <v>329</v>
      </c>
      <c r="K103" s="32">
        <f t="shared" si="35"/>
        <v>329</v>
      </c>
      <c r="L103" s="32">
        <f t="shared" si="35"/>
        <v>329</v>
      </c>
      <c r="M103" s="32">
        <f t="shared" si="35"/>
        <v>329</v>
      </c>
      <c r="N103" s="78"/>
    </row>
    <row r="104" spans="1:15" ht="30.75" customHeight="1" x14ac:dyDescent="0.25">
      <c r="A104" s="89" t="s">
        <v>142</v>
      </c>
      <c r="B104" s="90"/>
      <c r="C104" s="90"/>
      <c r="D104" s="90"/>
      <c r="E104" s="90"/>
      <c r="F104" s="90"/>
      <c r="G104" s="90"/>
      <c r="H104" s="90"/>
      <c r="I104" s="91"/>
      <c r="J104" s="91"/>
      <c r="K104" s="91"/>
      <c r="L104" s="91"/>
      <c r="M104" s="92"/>
      <c r="N104" s="81"/>
    </row>
    <row r="105" spans="1:15" ht="30.75" customHeight="1" x14ac:dyDescent="0.25">
      <c r="A105" s="237" t="s">
        <v>24</v>
      </c>
      <c r="B105" s="240" t="s">
        <v>82</v>
      </c>
      <c r="C105" s="241"/>
      <c r="D105" s="14" t="s">
        <v>20</v>
      </c>
      <c r="E105" s="39">
        <f t="shared" ref="E105:E130" si="36">F105+G105+H105+I105+J105+K105+L105+M105</f>
        <v>4386</v>
      </c>
      <c r="F105" s="31">
        <f>F106+F107</f>
        <v>687</v>
      </c>
      <c r="G105" s="31">
        <f>G107</f>
        <v>527</v>
      </c>
      <c r="H105" s="61">
        <f t="shared" ref="H105:M105" si="37">H107</f>
        <v>527</v>
      </c>
      <c r="I105" s="32">
        <f t="shared" si="37"/>
        <v>529</v>
      </c>
      <c r="J105" s="32">
        <f t="shared" si="37"/>
        <v>529</v>
      </c>
      <c r="K105" s="32">
        <f t="shared" si="37"/>
        <v>529</v>
      </c>
      <c r="L105" s="32">
        <f t="shared" si="37"/>
        <v>529</v>
      </c>
      <c r="M105" s="32">
        <f t="shared" si="37"/>
        <v>529</v>
      </c>
      <c r="N105" s="78"/>
      <c r="O105" s="45">
        <f>I105+J105+K105+L105+M105</f>
        <v>2645</v>
      </c>
    </row>
    <row r="106" spans="1:15" ht="30.75" customHeight="1" x14ac:dyDescent="0.25">
      <c r="A106" s="238"/>
      <c r="B106" s="242"/>
      <c r="C106" s="243"/>
      <c r="D106" s="14" t="s">
        <v>31</v>
      </c>
      <c r="E106" s="39">
        <f>F106+G106+H106+I106+J106+K106+L106+M106</f>
        <v>80</v>
      </c>
      <c r="F106" s="31">
        <f>F136</f>
        <v>80</v>
      </c>
      <c r="G106" s="31">
        <v>0</v>
      </c>
      <c r="H106" s="61">
        <v>0</v>
      </c>
      <c r="I106" s="32">
        <v>0</v>
      </c>
      <c r="J106" s="32">
        <v>0</v>
      </c>
      <c r="K106" s="32">
        <v>0</v>
      </c>
      <c r="L106" s="32">
        <v>0</v>
      </c>
      <c r="M106" s="32">
        <v>0</v>
      </c>
      <c r="N106" s="78"/>
      <c r="O106" s="45">
        <f>I106+J106+K106+L106+M106</f>
        <v>0</v>
      </c>
    </row>
    <row r="107" spans="1:15" ht="30.75" customHeight="1" x14ac:dyDescent="0.25">
      <c r="A107" s="239"/>
      <c r="B107" s="244"/>
      <c r="C107" s="245"/>
      <c r="D107" s="14" t="s">
        <v>21</v>
      </c>
      <c r="E107" s="39">
        <f t="shared" si="36"/>
        <v>4306</v>
      </c>
      <c r="F107" s="31">
        <f>F137</f>
        <v>607</v>
      </c>
      <c r="G107" s="31">
        <f t="shared" ref="G107:M107" si="38">G137</f>
        <v>527</v>
      </c>
      <c r="H107" s="61">
        <f t="shared" si="38"/>
        <v>527</v>
      </c>
      <c r="I107" s="32">
        <f t="shared" si="38"/>
        <v>529</v>
      </c>
      <c r="J107" s="32">
        <f t="shared" si="38"/>
        <v>529</v>
      </c>
      <c r="K107" s="32">
        <f t="shared" si="38"/>
        <v>529</v>
      </c>
      <c r="L107" s="32">
        <f t="shared" si="38"/>
        <v>529</v>
      </c>
      <c r="M107" s="32">
        <f t="shared" si="38"/>
        <v>529</v>
      </c>
      <c r="N107" s="78"/>
    </row>
    <row r="108" spans="1:15" ht="27" customHeight="1" x14ac:dyDescent="0.25">
      <c r="A108" s="102" t="s">
        <v>91</v>
      </c>
      <c r="B108" s="99" t="s">
        <v>136</v>
      </c>
      <c r="C108" s="93" t="s">
        <v>26</v>
      </c>
      <c r="D108" s="7" t="s">
        <v>20</v>
      </c>
      <c r="E108" s="8">
        <f t="shared" si="36"/>
        <v>200</v>
      </c>
      <c r="F108" s="8">
        <v>25</v>
      </c>
      <c r="G108" s="8">
        <v>25</v>
      </c>
      <c r="H108" s="47">
        <v>25</v>
      </c>
      <c r="I108" s="32">
        <f>I109</f>
        <v>25</v>
      </c>
      <c r="J108" s="32">
        <f>J109</f>
        <v>25</v>
      </c>
      <c r="K108" s="32">
        <f>K109</f>
        <v>25</v>
      </c>
      <c r="L108" s="32">
        <f>L109</f>
        <v>25</v>
      </c>
      <c r="M108" s="32">
        <f>M109</f>
        <v>25</v>
      </c>
      <c r="N108" s="78"/>
      <c r="O108" s="45">
        <f>I108+J108+K108+L108+M108</f>
        <v>125</v>
      </c>
    </row>
    <row r="109" spans="1:15" ht="37.5" customHeight="1" x14ac:dyDescent="0.25">
      <c r="A109" s="140"/>
      <c r="B109" s="134"/>
      <c r="C109" s="93"/>
      <c r="D109" s="5" t="s">
        <v>21</v>
      </c>
      <c r="E109" s="4">
        <f t="shared" si="36"/>
        <v>200</v>
      </c>
      <c r="F109" s="4">
        <v>25</v>
      </c>
      <c r="G109" s="4">
        <v>25</v>
      </c>
      <c r="H109" s="48">
        <v>25</v>
      </c>
      <c r="I109" s="33">
        <v>25</v>
      </c>
      <c r="J109" s="33">
        <v>25</v>
      </c>
      <c r="K109" s="33">
        <v>25</v>
      </c>
      <c r="L109" s="33">
        <v>25</v>
      </c>
      <c r="M109" s="33">
        <v>25</v>
      </c>
      <c r="N109" s="79"/>
    </row>
    <row r="110" spans="1:15" ht="37.5" customHeight="1" x14ac:dyDescent="0.25">
      <c r="A110" s="135"/>
      <c r="B110" s="135"/>
      <c r="C110" s="93" t="s">
        <v>107</v>
      </c>
      <c r="D110" s="7" t="s">
        <v>20</v>
      </c>
      <c r="E110" s="8">
        <f t="shared" si="36"/>
        <v>200</v>
      </c>
      <c r="F110" s="8">
        <f t="shared" ref="F110:M110" si="39">F111</f>
        <v>25</v>
      </c>
      <c r="G110" s="8">
        <f t="shared" si="39"/>
        <v>25</v>
      </c>
      <c r="H110" s="47">
        <f t="shared" si="39"/>
        <v>25</v>
      </c>
      <c r="I110" s="32">
        <f t="shared" si="39"/>
        <v>25</v>
      </c>
      <c r="J110" s="32">
        <f t="shared" si="39"/>
        <v>25</v>
      </c>
      <c r="K110" s="32">
        <f t="shared" si="39"/>
        <v>25</v>
      </c>
      <c r="L110" s="32">
        <f t="shared" si="39"/>
        <v>25</v>
      </c>
      <c r="M110" s="32">
        <f t="shared" si="39"/>
        <v>25</v>
      </c>
      <c r="N110" s="78"/>
      <c r="O110" s="45">
        <f>I110+J110+K110+L110+M110</f>
        <v>125</v>
      </c>
    </row>
    <row r="111" spans="1:15" ht="37.5" customHeight="1" x14ac:dyDescent="0.25">
      <c r="A111" s="135"/>
      <c r="B111" s="135"/>
      <c r="C111" s="93"/>
      <c r="D111" s="5" t="s">
        <v>21</v>
      </c>
      <c r="E111" s="4">
        <f t="shared" si="36"/>
        <v>200</v>
      </c>
      <c r="F111" s="4">
        <v>25</v>
      </c>
      <c r="G111" s="4">
        <v>25</v>
      </c>
      <c r="H111" s="48">
        <v>25</v>
      </c>
      <c r="I111" s="33">
        <v>25</v>
      </c>
      <c r="J111" s="33">
        <v>25</v>
      </c>
      <c r="K111" s="33">
        <v>25</v>
      </c>
      <c r="L111" s="33">
        <v>25</v>
      </c>
      <c r="M111" s="33">
        <v>25</v>
      </c>
      <c r="N111" s="79"/>
    </row>
    <row r="112" spans="1:15" ht="37.5" customHeight="1" x14ac:dyDescent="0.25">
      <c r="A112" s="135"/>
      <c r="B112" s="135"/>
      <c r="C112" s="93" t="s">
        <v>71</v>
      </c>
      <c r="D112" s="7" t="s">
        <v>20</v>
      </c>
      <c r="E112" s="8">
        <f t="shared" si="36"/>
        <v>480</v>
      </c>
      <c r="F112" s="8">
        <f>F113</f>
        <v>60</v>
      </c>
      <c r="G112" s="8">
        <f>G113</f>
        <v>60</v>
      </c>
      <c r="H112" s="47">
        <f t="shared" ref="H112:M112" si="40">H113</f>
        <v>60</v>
      </c>
      <c r="I112" s="32">
        <f t="shared" si="40"/>
        <v>60</v>
      </c>
      <c r="J112" s="32">
        <f t="shared" si="40"/>
        <v>60</v>
      </c>
      <c r="K112" s="32">
        <f t="shared" si="40"/>
        <v>60</v>
      </c>
      <c r="L112" s="32">
        <f t="shared" si="40"/>
        <v>60</v>
      </c>
      <c r="M112" s="32">
        <f t="shared" si="40"/>
        <v>60</v>
      </c>
      <c r="N112" s="78"/>
      <c r="O112" s="45">
        <f>I112+J112+K112+L112+M112</f>
        <v>300</v>
      </c>
    </row>
    <row r="113" spans="1:15" ht="37.5" customHeight="1" x14ac:dyDescent="0.25">
      <c r="A113" s="136"/>
      <c r="B113" s="136"/>
      <c r="C113" s="93"/>
      <c r="D113" s="5" t="s">
        <v>21</v>
      </c>
      <c r="E113" s="4">
        <f t="shared" si="36"/>
        <v>480</v>
      </c>
      <c r="F113" s="4">
        <v>60</v>
      </c>
      <c r="G113" s="4">
        <v>60</v>
      </c>
      <c r="H113" s="48">
        <v>60</v>
      </c>
      <c r="I113" s="33">
        <v>60</v>
      </c>
      <c r="J113" s="33">
        <v>60</v>
      </c>
      <c r="K113" s="33">
        <v>60</v>
      </c>
      <c r="L113" s="33">
        <v>60</v>
      </c>
      <c r="M113" s="33">
        <v>60</v>
      </c>
      <c r="N113" s="79"/>
    </row>
    <row r="114" spans="1:15" ht="27" customHeight="1" x14ac:dyDescent="0.25">
      <c r="A114" s="102" t="s">
        <v>92</v>
      </c>
      <c r="B114" s="99" t="s">
        <v>146</v>
      </c>
      <c r="C114" s="93" t="s">
        <v>26</v>
      </c>
      <c r="D114" s="7" t="s">
        <v>20</v>
      </c>
      <c r="E114" s="8">
        <f t="shared" si="36"/>
        <v>240</v>
      </c>
      <c r="F114" s="8">
        <f t="shared" ref="F114:M114" si="41">F115</f>
        <v>30</v>
      </c>
      <c r="G114" s="8">
        <f t="shared" si="41"/>
        <v>30</v>
      </c>
      <c r="H114" s="47">
        <f t="shared" si="41"/>
        <v>30</v>
      </c>
      <c r="I114" s="32">
        <f t="shared" si="41"/>
        <v>30</v>
      </c>
      <c r="J114" s="32">
        <f t="shared" si="41"/>
        <v>30</v>
      </c>
      <c r="K114" s="32">
        <f t="shared" si="41"/>
        <v>30</v>
      </c>
      <c r="L114" s="32">
        <f t="shared" si="41"/>
        <v>30</v>
      </c>
      <c r="M114" s="32">
        <f t="shared" si="41"/>
        <v>30</v>
      </c>
      <c r="N114" s="78"/>
      <c r="O114" s="45">
        <f>I114+J114+K114+L114+M114</f>
        <v>150</v>
      </c>
    </row>
    <row r="115" spans="1:15" ht="54" customHeight="1" x14ac:dyDescent="0.25">
      <c r="A115" s="140"/>
      <c r="B115" s="134"/>
      <c r="C115" s="93"/>
      <c r="D115" s="5" t="s">
        <v>21</v>
      </c>
      <c r="E115" s="4">
        <f t="shared" si="36"/>
        <v>240</v>
      </c>
      <c r="F115" s="4">
        <v>30</v>
      </c>
      <c r="G115" s="4">
        <v>30</v>
      </c>
      <c r="H115" s="48">
        <v>30</v>
      </c>
      <c r="I115" s="33">
        <v>30</v>
      </c>
      <c r="J115" s="33">
        <v>30</v>
      </c>
      <c r="K115" s="33">
        <v>30</v>
      </c>
      <c r="L115" s="33">
        <v>30</v>
      </c>
      <c r="M115" s="33">
        <v>30</v>
      </c>
      <c r="N115" s="79"/>
    </row>
    <row r="116" spans="1:15" ht="27" customHeight="1" x14ac:dyDescent="0.25">
      <c r="A116" s="135"/>
      <c r="B116" s="135"/>
      <c r="C116" s="93" t="s">
        <v>22</v>
      </c>
      <c r="D116" s="7" t="s">
        <v>20</v>
      </c>
      <c r="E116" s="10">
        <f t="shared" si="36"/>
        <v>1000</v>
      </c>
      <c r="F116" s="8">
        <f t="shared" ref="F116:M116" si="42">F117</f>
        <v>125</v>
      </c>
      <c r="G116" s="8">
        <f t="shared" si="42"/>
        <v>125</v>
      </c>
      <c r="H116" s="47">
        <f t="shared" si="42"/>
        <v>125</v>
      </c>
      <c r="I116" s="32">
        <f t="shared" si="42"/>
        <v>125</v>
      </c>
      <c r="J116" s="32">
        <f t="shared" si="42"/>
        <v>125</v>
      </c>
      <c r="K116" s="32">
        <f t="shared" si="42"/>
        <v>125</v>
      </c>
      <c r="L116" s="32">
        <f t="shared" si="42"/>
        <v>125</v>
      </c>
      <c r="M116" s="32">
        <f t="shared" si="42"/>
        <v>125</v>
      </c>
      <c r="N116" s="78"/>
      <c r="O116" s="45">
        <f>I116+J116+K116+L116+M116</f>
        <v>625</v>
      </c>
    </row>
    <row r="117" spans="1:15" ht="51.75" customHeight="1" x14ac:dyDescent="0.25">
      <c r="A117" s="135"/>
      <c r="B117" s="135"/>
      <c r="C117" s="93"/>
      <c r="D117" s="5" t="s">
        <v>21</v>
      </c>
      <c r="E117" s="9">
        <f t="shared" si="36"/>
        <v>1000</v>
      </c>
      <c r="F117" s="4">
        <v>125</v>
      </c>
      <c r="G117" s="4">
        <v>125</v>
      </c>
      <c r="H117" s="48">
        <v>125</v>
      </c>
      <c r="I117" s="33">
        <v>125</v>
      </c>
      <c r="J117" s="33">
        <v>125</v>
      </c>
      <c r="K117" s="33">
        <v>125</v>
      </c>
      <c r="L117" s="33">
        <v>125</v>
      </c>
      <c r="M117" s="33">
        <v>125</v>
      </c>
      <c r="N117" s="79"/>
      <c r="O117" s="45">
        <f>I118+J118+K118+L118+M118</f>
        <v>110</v>
      </c>
    </row>
    <row r="118" spans="1:15" ht="27" customHeight="1" x14ac:dyDescent="0.25">
      <c r="A118" s="135"/>
      <c r="B118" s="135"/>
      <c r="C118" s="93" t="s">
        <v>106</v>
      </c>
      <c r="D118" s="7" t="s">
        <v>20</v>
      </c>
      <c r="E118" s="8">
        <f>F118+G118+H118+I118+J118+K118+L118+M118</f>
        <v>176</v>
      </c>
      <c r="F118" s="8">
        <f>F119</f>
        <v>22</v>
      </c>
      <c r="G118" s="8">
        <f t="shared" ref="G118:M118" si="43">G119</f>
        <v>22</v>
      </c>
      <c r="H118" s="47">
        <f t="shared" si="43"/>
        <v>22</v>
      </c>
      <c r="I118" s="32">
        <f t="shared" si="43"/>
        <v>22</v>
      </c>
      <c r="J118" s="32">
        <f t="shared" si="43"/>
        <v>22</v>
      </c>
      <c r="K118" s="32">
        <f t="shared" si="43"/>
        <v>22</v>
      </c>
      <c r="L118" s="32">
        <f t="shared" si="43"/>
        <v>22</v>
      </c>
      <c r="M118" s="32">
        <f t="shared" si="43"/>
        <v>22</v>
      </c>
      <c r="N118" s="78"/>
    </row>
    <row r="119" spans="1:15" ht="36.75" customHeight="1" x14ac:dyDescent="0.25">
      <c r="A119" s="135"/>
      <c r="B119" s="135"/>
      <c r="C119" s="93"/>
      <c r="D119" s="22" t="s">
        <v>21</v>
      </c>
      <c r="E119" s="4">
        <f t="shared" si="36"/>
        <v>176</v>
      </c>
      <c r="F119" s="4">
        <v>22</v>
      </c>
      <c r="G119" s="4">
        <v>22</v>
      </c>
      <c r="H119" s="48">
        <v>22</v>
      </c>
      <c r="I119" s="33">
        <v>22</v>
      </c>
      <c r="J119" s="33">
        <v>22</v>
      </c>
      <c r="K119" s="33">
        <v>22</v>
      </c>
      <c r="L119" s="33">
        <v>22</v>
      </c>
      <c r="M119" s="33">
        <v>22</v>
      </c>
      <c r="N119" s="79"/>
    </row>
    <row r="120" spans="1:15" ht="27" customHeight="1" x14ac:dyDescent="0.25">
      <c r="A120" s="135"/>
      <c r="B120" s="135"/>
      <c r="C120" s="93" t="s">
        <v>71</v>
      </c>
      <c r="D120" s="6" t="s">
        <v>20</v>
      </c>
      <c r="E120" s="8">
        <f t="shared" si="36"/>
        <v>80</v>
      </c>
      <c r="F120" s="8">
        <f t="shared" ref="F120:M120" si="44">F121</f>
        <v>10</v>
      </c>
      <c r="G120" s="8">
        <f t="shared" si="44"/>
        <v>10</v>
      </c>
      <c r="H120" s="47">
        <f t="shared" si="44"/>
        <v>10</v>
      </c>
      <c r="I120" s="32">
        <f t="shared" si="44"/>
        <v>10</v>
      </c>
      <c r="J120" s="32">
        <f t="shared" si="44"/>
        <v>10</v>
      </c>
      <c r="K120" s="32">
        <f t="shared" si="44"/>
        <v>10</v>
      </c>
      <c r="L120" s="32">
        <f t="shared" si="44"/>
        <v>10</v>
      </c>
      <c r="M120" s="32">
        <f t="shared" si="44"/>
        <v>10</v>
      </c>
      <c r="N120" s="78"/>
      <c r="O120" s="45">
        <f>I120+J120+K120+L120+M120</f>
        <v>50</v>
      </c>
    </row>
    <row r="121" spans="1:15" ht="27" customHeight="1" x14ac:dyDescent="0.25">
      <c r="A121" s="136"/>
      <c r="B121" s="136"/>
      <c r="C121" s="93"/>
      <c r="D121" s="22" t="s">
        <v>21</v>
      </c>
      <c r="E121" s="4">
        <f t="shared" si="36"/>
        <v>80</v>
      </c>
      <c r="F121" s="4">
        <v>10</v>
      </c>
      <c r="G121" s="4">
        <v>10</v>
      </c>
      <c r="H121" s="48">
        <v>10</v>
      </c>
      <c r="I121" s="33">
        <v>10</v>
      </c>
      <c r="J121" s="33">
        <v>10</v>
      </c>
      <c r="K121" s="33">
        <v>10</v>
      </c>
      <c r="L121" s="33">
        <v>10</v>
      </c>
      <c r="M121" s="33">
        <v>10</v>
      </c>
      <c r="N121" s="79"/>
    </row>
    <row r="122" spans="1:15" ht="33.75" customHeight="1" x14ac:dyDescent="0.25">
      <c r="A122" s="101" t="s">
        <v>93</v>
      </c>
      <c r="B122" s="93" t="s">
        <v>137</v>
      </c>
      <c r="C122" s="93" t="s">
        <v>22</v>
      </c>
      <c r="D122" s="6" t="s">
        <v>20</v>
      </c>
      <c r="E122" s="10">
        <f t="shared" si="36"/>
        <v>840</v>
      </c>
      <c r="F122" s="8">
        <f t="shared" ref="F122:M122" si="45">F123</f>
        <v>105</v>
      </c>
      <c r="G122" s="8">
        <f t="shared" si="45"/>
        <v>105</v>
      </c>
      <c r="H122" s="47">
        <f t="shared" si="45"/>
        <v>105</v>
      </c>
      <c r="I122" s="32">
        <f t="shared" si="45"/>
        <v>105</v>
      </c>
      <c r="J122" s="32">
        <f t="shared" si="45"/>
        <v>105</v>
      </c>
      <c r="K122" s="32">
        <f t="shared" si="45"/>
        <v>105</v>
      </c>
      <c r="L122" s="32">
        <f t="shared" si="45"/>
        <v>105</v>
      </c>
      <c r="M122" s="32">
        <f t="shared" si="45"/>
        <v>105</v>
      </c>
      <c r="N122" s="78"/>
      <c r="O122" s="45">
        <f>I122+J122+K122+L122+M122</f>
        <v>525</v>
      </c>
    </row>
    <row r="123" spans="1:15" ht="57" customHeight="1" x14ac:dyDescent="0.25">
      <c r="A123" s="94"/>
      <c r="B123" s="94"/>
      <c r="C123" s="93"/>
      <c r="D123" s="22" t="s">
        <v>21</v>
      </c>
      <c r="E123" s="9">
        <f t="shared" si="36"/>
        <v>840</v>
      </c>
      <c r="F123" s="4">
        <v>105</v>
      </c>
      <c r="G123" s="4">
        <v>105</v>
      </c>
      <c r="H123" s="48">
        <v>105</v>
      </c>
      <c r="I123" s="33">
        <v>105</v>
      </c>
      <c r="J123" s="33">
        <v>105</v>
      </c>
      <c r="K123" s="33">
        <v>105</v>
      </c>
      <c r="L123" s="33">
        <v>105</v>
      </c>
      <c r="M123" s="33">
        <v>105</v>
      </c>
      <c r="N123" s="79"/>
    </row>
    <row r="124" spans="1:15" ht="27" customHeight="1" x14ac:dyDescent="0.25">
      <c r="A124" s="101" t="s">
        <v>94</v>
      </c>
      <c r="B124" s="93" t="s">
        <v>138</v>
      </c>
      <c r="C124" s="93" t="s">
        <v>22</v>
      </c>
      <c r="D124" s="6" t="s">
        <v>20</v>
      </c>
      <c r="E124" s="8">
        <f t="shared" si="36"/>
        <v>200</v>
      </c>
      <c r="F124" s="8">
        <v>25</v>
      </c>
      <c r="G124" s="8">
        <v>25</v>
      </c>
      <c r="H124" s="47">
        <v>25</v>
      </c>
      <c r="I124" s="32">
        <f>I125</f>
        <v>25</v>
      </c>
      <c r="J124" s="32">
        <f>J125</f>
        <v>25</v>
      </c>
      <c r="K124" s="32">
        <f>K125</f>
        <v>25</v>
      </c>
      <c r="L124" s="32">
        <f>L125</f>
        <v>25</v>
      </c>
      <c r="M124" s="32">
        <f>M125</f>
        <v>25</v>
      </c>
      <c r="N124" s="78"/>
      <c r="O124" s="45">
        <f>I124+J124+K124+L124+M124</f>
        <v>125</v>
      </c>
    </row>
    <row r="125" spans="1:15" ht="64.5" customHeight="1" x14ac:dyDescent="0.25">
      <c r="A125" s="101"/>
      <c r="B125" s="93"/>
      <c r="C125" s="93"/>
      <c r="D125" s="22" t="s">
        <v>21</v>
      </c>
      <c r="E125" s="4">
        <f t="shared" si="36"/>
        <v>200</v>
      </c>
      <c r="F125" s="4">
        <v>25</v>
      </c>
      <c r="G125" s="4">
        <v>25</v>
      </c>
      <c r="H125" s="48">
        <v>25</v>
      </c>
      <c r="I125" s="33">
        <v>25</v>
      </c>
      <c r="J125" s="33">
        <v>25</v>
      </c>
      <c r="K125" s="33">
        <v>25</v>
      </c>
      <c r="L125" s="33">
        <v>25</v>
      </c>
      <c r="M125" s="33">
        <v>25</v>
      </c>
      <c r="N125" s="79"/>
    </row>
    <row r="126" spans="1:15" ht="27" customHeight="1" x14ac:dyDescent="0.25">
      <c r="A126" s="101" t="s">
        <v>95</v>
      </c>
      <c r="B126" s="93" t="s">
        <v>139</v>
      </c>
      <c r="C126" s="93" t="s">
        <v>22</v>
      </c>
      <c r="D126" s="6" t="s">
        <v>20</v>
      </c>
      <c r="E126" s="8">
        <f t="shared" si="36"/>
        <v>240</v>
      </c>
      <c r="F126" s="8">
        <v>30</v>
      </c>
      <c r="G126" s="8">
        <v>30</v>
      </c>
      <c r="H126" s="47">
        <v>30</v>
      </c>
      <c r="I126" s="32">
        <f>I127</f>
        <v>30</v>
      </c>
      <c r="J126" s="32">
        <f>J127</f>
        <v>30</v>
      </c>
      <c r="K126" s="32">
        <f>K127</f>
        <v>30</v>
      </c>
      <c r="L126" s="32">
        <f>L127</f>
        <v>30</v>
      </c>
      <c r="M126" s="32">
        <f>M127</f>
        <v>30</v>
      </c>
      <c r="N126" s="78"/>
      <c r="O126" s="45">
        <f>I126+J126+K126+L126+M126</f>
        <v>150</v>
      </c>
    </row>
    <row r="127" spans="1:15" ht="33.75" customHeight="1" x14ac:dyDescent="0.25">
      <c r="A127" s="101"/>
      <c r="B127" s="93"/>
      <c r="C127" s="93"/>
      <c r="D127" s="22" t="s">
        <v>21</v>
      </c>
      <c r="E127" s="4">
        <f t="shared" si="36"/>
        <v>240</v>
      </c>
      <c r="F127" s="4">
        <v>30</v>
      </c>
      <c r="G127" s="4">
        <v>30</v>
      </c>
      <c r="H127" s="48">
        <v>30</v>
      </c>
      <c r="I127" s="33">
        <v>30</v>
      </c>
      <c r="J127" s="33">
        <v>30</v>
      </c>
      <c r="K127" s="33">
        <v>30</v>
      </c>
      <c r="L127" s="33">
        <v>30</v>
      </c>
      <c r="M127" s="33">
        <v>30</v>
      </c>
      <c r="N127" s="79"/>
    </row>
    <row r="128" spans="1:15" ht="27" customHeight="1" x14ac:dyDescent="0.25">
      <c r="A128" s="94"/>
      <c r="B128" s="94"/>
      <c r="C128" s="93" t="s">
        <v>106</v>
      </c>
      <c r="D128" s="6" t="s">
        <v>20</v>
      </c>
      <c r="E128" s="8">
        <f t="shared" si="36"/>
        <v>10</v>
      </c>
      <c r="F128" s="8">
        <v>0</v>
      </c>
      <c r="G128" s="8">
        <v>0</v>
      </c>
      <c r="H128" s="47">
        <v>0</v>
      </c>
      <c r="I128" s="32">
        <f>I129</f>
        <v>2</v>
      </c>
      <c r="J128" s="32">
        <f>J129</f>
        <v>2</v>
      </c>
      <c r="K128" s="32">
        <f>K129</f>
        <v>2</v>
      </c>
      <c r="L128" s="32">
        <f>L129</f>
        <v>2</v>
      </c>
      <c r="M128" s="32">
        <f>M129</f>
        <v>2</v>
      </c>
      <c r="N128" s="78"/>
      <c r="O128" s="45">
        <f>I128+J128+K128+L128+M128</f>
        <v>10</v>
      </c>
    </row>
    <row r="129" spans="1:15" ht="27" customHeight="1" x14ac:dyDescent="0.25">
      <c r="A129" s="94"/>
      <c r="B129" s="94"/>
      <c r="C129" s="93"/>
      <c r="D129" s="22" t="s">
        <v>21</v>
      </c>
      <c r="E129" s="4">
        <f t="shared" si="36"/>
        <v>10</v>
      </c>
      <c r="F129" s="4">
        <v>0</v>
      </c>
      <c r="G129" s="4">
        <v>0</v>
      </c>
      <c r="H129" s="48">
        <v>0</v>
      </c>
      <c r="I129" s="33">
        <v>2</v>
      </c>
      <c r="J129" s="33">
        <v>2</v>
      </c>
      <c r="K129" s="33">
        <v>2</v>
      </c>
      <c r="L129" s="33">
        <v>2</v>
      </c>
      <c r="M129" s="33">
        <v>2</v>
      </c>
      <c r="N129" s="79"/>
    </row>
    <row r="130" spans="1:15" ht="78" customHeight="1" x14ac:dyDescent="0.25">
      <c r="A130" s="101" t="s">
        <v>103</v>
      </c>
      <c r="B130" s="97" t="s">
        <v>140</v>
      </c>
      <c r="C130" s="99" t="s">
        <v>104</v>
      </c>
      <c r="D130" s="23" t="s">
        <v>20</v>
      </c>
      <c r="E130" s="8">
        <f t="shared" si="36"/>
        <v>560</v>
      </c>
      <c r="F130" s="8">
        <f t="shared" ref="F130:M130" si="46">F131</f>
        <v>70</v>
      </c>
      <c r="G130" s="8">
        <f t="shared" si="46"/>
        <v>70</v>
      </c>
      <c r="H130" s="47">
        <f t="shared" si="46"/>
        <v>70</v>
      </c>
      <c r="I130" s="32">
        <f t="shared" si="46"/>
        <v>70</v>
      </c>
      <c r="J130" s="32">
        <f t="shared" si="46"/>
        <v>70</v>
      </c>
      <c r="K130" s="32">
        <f t="shared" si="46"/>
        <v>70</v>
      </c>
      <c r="L130" s="32">
        <f t="shared" si="46"/>
        <v>70</v>
      </c>
      <c r="M130" s="32">
        <f t="shared" si="46"/>
        <v>70</v>
      </c>
      <c r="N130" s="78"/>
      <c r="O130" s="45">
        <f>I130+J130+K130+L130+M130</f>
        <v>350</v>
      </c>
    </row>
    <row r="131" spans="1:15" ht="92.25" customHeight="1" x14ac:dyDescent="0.25">
      <c r="A131" s="101"/>
      <c r="B131" s="98"/>
      <c r="C131" s="100"/>
      <c r="D131" s="24" t="s">
        <v>21</v>
      </c>
      <c r="E131" s="4">
        <f>F131+G131+H131+J131+I131+K131+L131+M131</f>
        <v>560</v>
      </c>
      <c r="F131" s="4">
        <v>70</v>
      </c>
      <c r="G131" s="4">
        <v>70</v>
      </c>
      <c r="H131" s="48">
        <v>70</v>
      </c>
      <c r="I131" s="33">
        <v>70</v>
      </c>
      <c r="J131" s="33">
        <v>70</v>
      </c>
      <c r="K131" s="33">
        <v>70</v>
      </c>
      <c r="L131" s="33">
        <v>70</v>
      </c>
      <c r="M131" s="33">
        <v>70</v>
      </c>
      <c r="N131" s="79"/>
    </row>
    <row r="132" spans="1:15" ht="28.5" customHeight="1" x14ac:dyDescent="0.25">
      <c r="A132" s="102" t="s">
        <v>126</v>
      </c>
      <c r="B132" s="97" t="s">
        <v>141</v>
      </c>
      <c r="C132" s="99" t="s">
        <v>127</v>
      </c>
      <c r="D132" s="24" t="s">
        <v>20</v>
      </c>
      <c r="E132" s="8">
        <f>F132+G132+H132+I132+J132+K132+L132+M132</f>
        <v>160</v>
      </c>
      <c r="F132" s="8">
        <f t="shared" ref="F132:M132" si="47">F133+F134</f>
        <v>160</v>
      </c>
      <c r="G132" s="8">
        <f t="shared" si="47"/>
        <v>0</v>
      </c>
      <c r="H132" s="47">
        <f t="shared" si="47"/>
        <v>0</v>
      </c>
      <c r="I132" s="32">
        <f t="shared" si="47"/>
        <v>0</v>
      </c>
      <c r="J132" s="32">
        <f t="shared" si="47"/>
        <v>0</v>
      </c>
      <c r="K132" s="32">
        <f t="shared" si="47"/>
        <v>0</v>
      </c>
      <c r="L132" s="32">
        <f t="shared" si="47"/>
        <v>0</v>
      </c>
      <c r="M132" s="32">
        <f t="shared" si="47"/>
        <v>0</v>
      </c>
      <c r="N132" s="78"/>
    </row>
    <row r="133" spans="1:15" ht="45" customHeight="1" x14ac:dyDescent="0.25">
      <c r="A133" s="103"/>
      <c r="B133" s="138"/>
      <c r="C133" s="135"/>
      <c r="D133" s="24" t="s">
        <v>31</v>
      </c>
      <c r="E133" s="4">
        <f>F133+G133+H133+I133+J133+K133+L133+M133</f>
        <v>80</v>
      </c>
      <c r="F133" s="4">
        <v>80</v>
      </c>
      <c r="G133" s="4">
        <v>0</v>
      </c>
      <c r="H133" s="48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79"/>
      <c r="O133" s="3">
        <v>0</v>
      </c>
    </row>
    <row r="134" spans="1:15" ht="36" customHeight="1" x14ac:dyDescent="0.25">
      <c r="A134" s="104"/>
      <c r="B134" s="139"/>
      <c r="C134" s="136"/>
      <c r="D134" s="24" t="s">
        <v>21</v>
      </c>
      <c r="E134" s="4">
        <f>F134+G134+H134+I134+J134+K134+L134+M134</f>
        <v>80</v>
      </c>
      <c r="F134" s="4">
        <v>80</v>
      </c>
      <c r="G134" s="4">
        <v>0</v>
      </c>
      <c r="H134" s="48">
        <v>0</v>
      </c>
      <c r="I134" s="33">
        <v>0</v>
      </c>
      <c r="J134" s="33">
        <v>0</v>
      </c>
      <c r="K134" s="33">
        <v>0</v>
      </c>
      <c r="L134" s="33">
        <v>0</v>
      </c>
      <c r="M134" s="33"/>
      <c r="N134" s="79"/>
      <c r="O134" s="3">
        <v>0</v>
      </c>
    </row>
    <row r="135" spans="1:15" ht="27" customHeight="1" x14ac:dyDescent="0.25">
      <c r="A135" s="95" t="s">
        <v>72</v>
      </c>
      <c r="B135" s="137"/>
      <c r="C135" s="137"/>
      <c r="D135" s="23" t="s">
        <v>20</v>
      </c>
      <c r="E135" s="40">
        <f>F135+G135+H135+I135+J135+K135+L135+M135</f>
        <v>4386</v>
      </c>
      <c r="F135" s="8">
        <f>F136+F137</f>
        <v>687</v>
      </c>
      <c r="G135" s="8">
        <f t="shared" ref="G135:M135" si="48">G137</f>
        <v>527</v>
      </c>
      <c r="H135" s="47">
        <f t="shared" si="48"/>
        <v>527</v>
      </c>
      <c r="I135" s="32">
        <f t="shared" si="48"/>
        <v>529</v>
      </c>
      <c r="J135" s="32">
        <f t="shared" si="48"/>
        <v>529</v>
      </c>
      <c r="K135" s="8">
        <f t="shared" si="48"/>
        <v>529</v>
      </c>
      <c r="L135" s="31">
        <f t="shared" si="48"/>
        <v>529</v>
      </c>
      <c r="M135" s="32">
        <f t="shared" si="48"/>
        <v>529</v>
      </c>
      <c r="N135" s="78"/>
      <c r="O135" s="45">
        <f>I135+J135+K135+L135+M135</f>
        <v>2645</v>
      </c>
    </row>
    <row r="136" spans="1:15" ht="27" customHeight="1" x14ac:dyDescent="0.25">
      <c r="A136" s="95"/>
      <c r="B136" s="137"/>
      <c r="C136" s="137"/>
      <c r="D136" s="23" t="s">
        <v>31</v>
      </c>
      <c r="E136" s="40">
        <f t="shared" ref="E136:E140" si="49">F136+G136+H136+I136+J136+K136+L136+M136</f>
        <v>80</v>
      </c>
      <c r="F136" s="8">
        <f>F133</f>
        <v>80</v>
      </c>
      <c r="G136" s="8">
        <v>0</v>
      </c>
      <c r="H136" s="47">
        <v>0</v>
      </c>
      <c r="I136" s="32">
        <v>0</v>
      </c>
      <c r="J136" s="32">
        <v>0</v>
      </c>
      <c r="K136" s="8">
        <v>0</v>
      </c>
      <c r="L136" s="31">
        <v>0</v>
      </c>
      <c r="M136" s="32">
        <v>0</v>
      </c>
      <c r="N136" s="78"/>
      <c r="O136" s="3">
        <v>0</v>
      </c>
    </row>
    <row r="137" spans="1:15" ht="33" customHeight="1" x14ac:dyDescent="0.25">
      <c r="A137" s="95"/>
      <c r="B137" s="137"/>
      <c r="C137" s="137"/>
      <c r="D137" s="24" t="s">
        <v>21</v>
      </c>
      <c r="E137" s="9">
        <f t="shared" si="49"/>
        <v>4306</v>
      </c>
      <c r="F137" s="9">
        <f>F109+F111+F113+F115+F117+F119+F121+F123+F125+F127+F129+F131+F134</f>
        <v>607</v>
      </c>
      <c r="G137" s="9">
        <f>G109+G111+G113+G115+G117+G119+G121+G123+G125+G127+G129+G131</f>
        <v>527</v>
      </c>
      <c r="H137" s="62">
        <f>H109+H111+H113+H115+H117+H119+H121+H123+H125+H127+H129+H131</f>
        <v>527</v>
      </c>
      <c r="I137" s="33">
        <f>I108+I110+I112+I114+I116+I118+I120+I122+I124+I126+I128+I130</f>
        <v>529</v>
      </c>
      <c r="J137" s="33">
        <f>J108+J110+J112+J114+J116+J118+J120+J122+J124+J126+J128+J130</f>
        <v>529</v>
      </c>
      <c r="K137" s="68">
        <f>K108+K110+K112+K114+K116+K118+K120+K122+K124+K126+K128+K130</f>
        <v>529</v>
      </c>
      <c r="L137" s="68">
        <f>L108+L110+L112+L114+L116+L118+L120+L122+L124+L126+L128+L130</f>
        <v>529</v>
      </c>
      <c r="M137" s="33">
        <f>M108+M110+M112+M114+M116+M118+M120+M122+M124+M126+M128+M130</f>
        <v>529</v>
      </c>
      <c r="N137" s="79"/>
      <c r="O137" s="45">
        <f>I137+J137+K137+L137+M137</f>
        <v>2645</v>
      </c>
    </row>
    <row r="138" spans="1:15" ht="28.5" customHeight="1" x14ac:dyDescent="0.25">
      <c r="A138" s="95" t="s">
        <v>27</v>
      </c>
      <c r="B138" s="96"/>
      <c r="C138" s="96"/>
      <c r="D138" s="7" t="s">
        <v>20</v>
      </c>
      <c r="E138" s="40">
        <f t="shared" si="49"/>
        <v>33527</v>
      </c>
      <c r="F138" s="8">
        <f t="shared" ref="F138:H138" si="50">F140+F141+F139</f>
        <v>9862.7999999999993</v>
      </c>
      <c r="G138" s="8">
        <f t="shared" si="50"/>
        <v>9136.1</v>
      </c>
      <c r="H138" s="47">
        <f t="shared" si="50"/>
        <v>9248.0999999999985</v>
      </c>
      <c r="I138" s="32">
        <f>I139+I140+I141</f>
        <v>1056</v>
      </c>
      <c r="J138" s="32">
        <f>J139+J140+J141</f>
        <v>1056</v>
      </c>
      <c r="K138" s="31">
        <f>K139+K140+K141</f>
        <v>1056</v>
      </c>
      <c r="L138" s="31">
        <f>L139+L140+L141</f>
        <v>1056</v>
      </c>
      <c r="M138" s="32">
        <f>M139+M140+M141</f>
        <v>1056</v>
      </c>
      <c r="N138" s="78"/>
    </row>
    <row r="139" spans="1:15" ht="28.5" customHeight="1" x14ac:dyDescent="0.25">
      <c r="A139" s="95"/>
      <c r="B139" s="96"/>
      <c r="C139" s="96"/>
      <c r="D139" s="14" t="s">
        <v>30</v>
      </c>
      <c r="E139" s="40">
        <f t="shared" si="49"/>
        <v>16997.8</v>
      </c>
      <c r="F139" s="8">
        <f>F34+F37+F49+F52</f>
        <v>5714.4000000000005</v>
      </c>
      <c r="G139" s="8">
        <f>G34+G37+G49+G52</f>
        <v>5813.7</v>
      </c>
      <c r="H139" s="47">
        <f t="shared" ref="H139:M140" si="51">H71</f>
        <v>5469.7</v>
      </c>
      <c r="I139" s="32">
        <f t="shared" si="51"/>
        <v>0</v>
      </c>
      <c r="J139" s="32">
        <f t="shared" si="51"/>
        <v>0</v>
      </c>
      <c r="K139" s="31">
        <f t="shared" si="51"/>
        <v>0</v>
      </c>
      <c r="L139" s="31">
        <f t="shared" si="51"/>
        <v>0</v>
      </c>
      <c r="M139" s="32">
        <f t="shared" si="51"/>
        <v>0</v>
      </c>
      <c r="N139" s="78"/>
      <c r="O139" s="3">
        <v>0</v>
      </c>
    </row>
    <row r="140" spans="1:15" ht="33.75" customHeight="1" x14ac:dyDescent="0.25">
      <c r="A140" s="95"/>
      <c r="B140" s="96"/>
      <c r="C140" s="96"/>
      <c r="D140" s="7" t="s">
        <v>31</v>
      </c>
      <c r="E140" s="10">
        <f t="shared" si="49"/>
        <v>7352.9</v>
      </c>
      <c r="F140" s="8">
        <f>F72+F136+F102</f>
        <v>2784.1</v>
      </c>
      <c r="G140" s="8">
        <f>G72</f>
        <v>2131.4000000000005</v>
      </c>
      <c r="H140" s="47">
        <f t="shared" si="51"/>
        <v>2437.3999999999996</v>
      </c>
      <c r="I140" s="32">
        <f t="shared" si="51"/>
        <v>0</v>
      </c>
      <c r="J140" s="32">
        <f t="shared" si="51"/>
        <v>0</v>
      </c>
      <c r="K140" s="32">
        <f t="shared" si="51"/>
        <v>0</v>
      </c>
      <c r="L140" s="32">
        <f t="shared" si="51"/>
        <v>0</v>
      </c>
      <c r="M140" s="32">
        <f t="shared" si="51"/>
        <v>0</v>
      </c>
      <c r="N140" s="78"/>
      <c r="O140" s="3">
        <v>0</v>
      </c>
    </row>
    <row r="141" spans="1:15" ht="34.5" customHeight="1" x14ac:dyDescent="0.25">
      <c r="A141" s="95"/>
      <c r="B141" s="96"/>
      <c r="C141" s="96"/>
      <c r="D141" s="7" t="s">
        <v>21</v>
      </c>
      <c r="E141" s="10">
        <f>H141+G141+F141+I141+J141+K141+L141+M141</f>
        <v>9176.2999999999993</v>
      </c>
      <c r="F141" s="8">
        <f t="shared" ref="F141:M141" si="52">F73+F103+F137</f>
        <v>1364.3</v>
      </c>
      <c r="G141" s="8">
        <f t="shared" si="52"/>
        <v>1191</v>
      </c>
      <c r="H141" s="47">
        <f t="shared" si="52"/>
        <v>1341</v>
      </c>
      <c r="I141" s="32">
        <f t="shared" si="52"/>
        <v>1056</v>
      </c>
      <c r="J141" s="32">
        <f t="shared" si="52"/>
        <v>1056</v>
      </c>
      <c r="K141" s="32">
        <f t="shared" si="52"/>
        <v>1056</v>
      </c>
      <c r="L141" s="32">
        <f t="shared" si="52"/>
        <v>1056</v>
      </c>
      <c r="M141" s="32">
        <f t="shared" si="52"/>
        <v>1056</v>
      </c>
      <c r="N141" s="78"/>
      <c r="O141" s="43">
        <f>I141+J141+K141+L141+M141</f>
        <v>5280</v>
      </c>
    </row>
    <row r="142" spans="1:15" ht="25.5" customHeight="1" x14ac:dyDescent="0.25">
      <c r="A142" s="176" t="s">
        <v>5</v>
      </c>
      <c r="B142" s="177"/>
      <c r="C142" s="177"/>
      <c r="D142" s="177"/>
      <c r="E142" s="177"/>
      <c r="F142" s="177"/>
      <c r="G142" s="177"/>
      <c r="H142" s="177"/>
      <c r="I142" s="178"/>
      <c r="J142" s="178"/>
      <c r="K142" s="178"/>
      <c r="L142" s="178"/>
      <c r="M142" s="179"/>
      <c r="N142" s="76"/>
    </row>
    <row r="143" spans="1:15" ht="25.5" customHeight="1" x14ac:dyDescent="0.25">
      <c r="A143" s="108" t="s">
        <v>61</v>
      </c>
      <c r="B143" s="166"/>
      <c r="C143" s="167"/>
      <c r="D143" s="7" t="s">
        <v>20</v>
      </c>
      <c r="E143" s="8">
        <f>F143+G143+H143</f>
        <v>0</v>
      </c>
      <c r="F143" s="8">
        <f t="shared" ref="F143:H143" si="53">F144+F145+F146</f>
        <v>0</v>
      </c>
      <c r="G143" s="8">
        <f t="shared" si="53"/>
        <v>0</v>
      </c>
      <c r="H143" s="47">
        <f t="shared" si="53"/>
        <v>0</v>
      </c>
      <c r="I143" s="69">
        <f>I144+I145+I146</f>
        <v>0</v>
      </c>
      <c r="J143" s="69">
        <f>J144+J145+J146</f>
        <v>0</v>
      </c>
      <c r="K143" s="69">
        <f>K144+K145+K146</f>
        <v>0</v>
      </c>
      <c r="L143" s="69">
        <f>L144+L145+L146</f>
        <v>0</v>
      </c>
      <c r="M143" s="69">
        <f>M144+M145+M146</f>
        <v>0</v>
      </c>
      <c r="N143" s="82"/>
    </row>
    <row r="144" spans="1:15" ht="29.25" customHeight="1" x14ac:dyDescent="0.25">
      <c r="A144" s="168"/>
      <c r="B144" s="169"/>
      <c r="C144" s="170"/>
      <c r="D144" s="7" t="s">
        <v>30</v>
      </c>
      <c r="E144" s="8">
        <f>F144+G144+H144</f>
        <v>0</v>
      </c>
      <c r="F144" s="8">
        <v>0</v>
      </c>
      <c r="G144" s="8">
        <v>0</v>
      </c>
      <c r="H144" s="47">
        <v>0</v>
      </c>
      <c r="I144" s="69">
        <v>0</v>
      </c>
      <c r="J144" s="69">
        <v>0</v>
      </c>
      <c r="K144" s="69">
        <v>0</v>
      </c>
      <c r="L144" s="69">
        <v>0</v>
      </c>
      <c r="M144" s="69">
        <v>0</v>
      </c>
      <c r="N144" s="82"/>
    </row>
    <row r="145" spans="1:18" ht="29.25" customHeight="1" x14ac:dyDescent="0.25">
      <c r="A145" s="168"/>
      <c r="B145" s="169"/>
      <c r="C145" s="170"/>
      <c r="D145" s="7" t="s">
        <v>31</v>
      </c>
      <c r="E145" s="8">
        <f>F145+G145+H145</f>
        <v>0</v>
      </c>
      <c r="F145" s="8">
        <v>0</v>
      </c>
      <c r="G145" s="8">
        <v>0</v>
      </c>
      <c r="H145" s="47">
        <v>0</v>
      </c>
      <c r="I145" s="69">
        <v>0</v>
      </c>
      <c r="J145" s="69">
        <v>0</v>
      </c>
      <c r="K145" s="69">
        <v>0</v>
      </c>
      <c r="L145" s="69">
        <v>0</v>
      </c>
      <c r="M145" s="69">
        <v>0</v>
      </c>
      <c r="N145" s="82"/>
    </row>
    <row r="146" spans="1:18" ht="25.5" customHeight="1" x14ac:dyDescent="0.25">
      <c r="A146" s="171"/>
      <c r="B146" s="172"/>
      <c r="C146" s="173"/>
      <c r="D146" s="7" t="s">
        <v>21</v>
      </c>
      <c r="E146" s="8">
        <f>F146+G146+H146</f>
        <v>0</v>
      </c>
      <c r="F146" s="8">
        <v>0</v>
      </c>
      <c r="G146" s="8">
        <v>0</v>
      </c>
      <c r="H146" s="47">
        <v>0</v>
      </c>
      <c r="I146" s="69">
        <v>0</v>
      </c>
      <c r="J146" s="69">
        <v>0</v>
      </c>
      <c r="K146" s="69">
        <v>0</v>
      </c>
      <c r="L146" s="69">
        <v>0</v>
      </c>
      <c r="M146" s="69">
        <v>0</v>
      </c>
      <c r="N146" s="82"/>
    </row>
    <row r="147" spans="1:18" ht="25.5" customHeight="1" x14ac:dyDescent="0.25">
      <c r="A147" s="108" t="s">
        <v>68</v>
      </c>
      <c r="B147" s="109"/>
      <c r="C147" s="110"/>
      <c r="D147" s="7" t="s">
        <v>20</v>
      </c>
      <c r="E147" s="10">
        <f t="shared" ref="E147:E155" si="54">F147+G147+H147+I147+J147+K147+L147+M147</f>
        <v>33527</v>
      </c>
      <c r="F147" s="8">
        <f t="shared" ref="F147:H147" si="55">F148+F149+F150</f>
        <v>9862.7999999999993</v>
      </c>
      <c r="G147" s="8">
        <f t="shared" si="55"/>
        <v>9136.1</v>
      </c>
      <c r="H147" s="47">
        <f t="shared" si="55"/>
        <v>9248.0999999999985</v>
      </c>
      <c r="I147" s="32">
        <f>I148+I149+I150</f>
        <v>1056</v>
      </c>
      <c r="J147" s="32">
        <f>J148+J149+J150</f>
        <v>1056</v>
      </c>
      <c r="K147" s="32">
        <f>K148+K149+K150</f>
        <v>1056</v>
      </c>
      <c r="L147" s="32">
        <f>L148+L149+L150</f>
        <v>1056</v>
      </c>
      <c r="M147" s="32">
        <f>M148+M149+M150</f>
        <v>1056</v>
      </c>
      <c r="N147" s="78"/>
      <c r="O147" s="46">
        <f>I147+J147+K147+L147+M147</f>
        <v>5280</v>
      </c>
      <c r="P147" s="46"/>
    </row>
    <row r="148" spans="1:18" ht="27.75" customHeight="1" x14ac:dyDescent="0.25">
      <c r="A148" s="111"/>
      <c r="B148" s="112"/>
      <c r="C148" s="113"/>
      <c r="D148" s="19" t="s">
        <v>30</v>
      </c>
      <c r="E148" s="10">
        <f t="shared" si="54"/>
        <v>16997.8</v>
      </c>
      <c r="F148" s="8">
        <f>F34+F37+F49+F52</f>
        <v>5714.4000000000005</v>
      </c>
      <c r="G148" s="8">
        <f>G34+G37+G49+G52</f>
        <v>5813.7</v>
      </c>
      <c r="H148" s="47">
        <f t="shared" ref="H148" si="56">H139</f>
        <v>5469.7</v>
      </c>
      <c r="I148" s="32">
        <f t="shared" ref="I148:M150" si="57">I139</f>
        <v>0</v>
      </c>
      <c r="J148" s="32">
        <f t="shared" si="57"/>
        <v>0</v>
      </c>
      <c r="K148" s="32">
        <f t="shared" si="57"/>
        <v>0</v>
      </c>
      <c r="L148" s="32">
        <f t="shared" si="57"/>
        <v>0</v>
      </c>
      <c r="M148" s="32">
        <f t="shared" si="57"/>
        <v>0</v>
      </c>
      <c r="N148" s="78"/>
      <c r="O148" s="46">
        <v>0</v>
      </c>
    </row>
    <row r="149" spans="1:18" ht="32.25" customHeight="1" x14ac:dyDescent="0.25">
      <c r="A149" s="111"/>
      <c r="B149" s="112"/>
      <c r="C149" s="113"/>
      <c r="D149" s="19" t="s">
        <v>31</v>
      </c>
      <c r="E149" s="10">
        <f t="shared" si="54"/>
        <v>7352.9</v>
      </c>
      <c r="F149" s="8">
        <f t="shared" ref="F149:H149" si="58">F140</f>
        <v>2784.1</v>
      </c>
      <c r="G149" s="8">
        <f t="shared" si="58"/>
        <v>2131.4000000000005</v>
      </c>
      <c r="H149" s="47">
        <f t="shared" si="58"/>
        <v>2437.3999999999996</v>
      </c>
      <c r="I149" s="32">
        <f t="shared" si="57"/>
        <v>0</v>
      </c>
      <c r="J149" s="32">
        <f t="shared" si="57"/>
        <v>0</v>
      </c>
      <c r="K149" s="32">
        <f t="shared" si="57"/>
        <v>0</v>
      </c>
      <c r="L149" s="32">
        <f t="shared" si="57"/>
        <v>0</v>
      </c>
      <c r="M149" s="32">
        <f t="shared" si="57"/>
        <v>0</v>
      </c>
      <c r="N149" s="88">
        <f>F151+F154+F157+F163+F165+F167+F170+F174+F177+F180+F183+F186</f>
        <v>9862.8000000000011</v>
      </c>
      <c r="O149" s="45">
        <v>0</v>
      </c>
      <c r="P149" s="45"/>
    </row>
    <row r="150" spans="1:18" ht="19.5" customHeight="1" x14ac:dyDescent="0.25">
      <c r="A150" s="114"/>
      <c r="B150" s="115"/>
      <c r="C150" s="116"/>
      <c r="D150" s="19" t="s">
        <v>21</v>
      </c>
      <c r="E150" s="10">
        <f t="shared" si="54"/>
        <v>9176.2999999999993</v>
      </c>
      <c r="F150" s="8">
        <f>F141</f>
        <v>1364.3</v>
      </c>
      <c r="G150" s="8">
        <f>G141</f>
        <v>1191</v>
      </c>
      <c r="H150" s="47">
        <f>H141</f>
        <v>1341</v>
      </c>
      <c r="I150" s="32">
        <f t="shared" si="57"/>
        <v>1056</v>
      </c>
      <c r="J150" s="32">
        <f t="shared" si="57"/>
        <v>1056</v>
      </c>
      <c r="K150" s="32">
        <f t="shared" si="57"/>
        <v>1056</v>
      </c>
      <c r="L150" s="32">
        <f t="shared" si="57"/>
        <v>1056</v>
      </c>
      <c r="M150" s="32">
        <f t="shared" si="57"/>
        <v>1056</v>
      </c>
      <c r="N150" s="78"/>
      <c r="O150" s="45">
        <f>I150+J150+K150+L150+M150</f>
        <v>5280</v>
      </c>
      <c r="P150" s="46"/>
      <c r="R150" s="46">
        <f>E149-O149</f>
        <v>7352.9</v>
      </c>
    </row>
    <row r="151" spans="1:18" ht="32.25" customHeight="1" x14ac:dyDescent="0.25">
      <c r="A151" s="95" t="s">
        <v>108</v>
      </c>
      <c r="B151" s="96"/>
      <c r="C151" s="96"/>
      <c r="D151" s="7" t="s">
        <v>20</v>
      </c>
      <c r="E151" s="8">
        <f t="shared" si="54"/>
        <v>967</v>
      </c>
      <c r="F151" s="8">
        <f>F152+F153</f>
        <v>369</v>
      </c>
      <c r="G151" s="8">
        <f t="shared" ref="G151:M151" si="59">G153</f>
        <v>84</v>
      </c>
      <c r="H151" s="47">
        <f t="shared" si="59"/>
        <v>84</v>
      </c>
      <c r="I151" s="32">
        <f t="shared" si="59"/>
        <v>86</v>
      </c>
      <c r="J151" s="32">
        <f t="shared" si="59"/>
        <v>86</v>
      </c>
      <c r="K151" s="32">
        <f t="shared" si="59"/>
        <v>86</v>
      </c>
      <c r="L151" s="32">
        <f t="shared" si="59"/>
        <v>86</v>
      </c>
      <c r="M151" s="32">
        <f t="shared" si="59"/>
        <v>86</v>
      </c>
      <c r="N151" s="78"/>
      <c r="O151" s="45">
        <f>I151+J151+K151+L151+M151</f>
        <v>430</v>
      </c>
    </row>
    <row r="152" spans="1:18" ht="32.25" customHeight="1" x14ac:dyDescent="0.25">
      <c r="A152" s="95"/>
      <c r="B152" s="96"/>
      <c r="C152" s="96"/>
      <c r="D152" s="7" t="s">
        <v>31</v>
      </c>
      <c r="E152" s="8">
        <f>F152+G152+H152+I152+J152+K152+L152+M152</f>
        <v>205</v>
      </c>
      <c r="F152" s="8">
        <f>F133+F93+F99</f>
        <v>205</v>
      </c>
      <c r="G152" s="8">
        <v>0</v>
      </c>
      <c r="H152" s="47">
        <v>0</v>
      </c>
      <c r="I152" s="32">
        <v>0</v>
      </c>
      <c r="J152" s="32">
        <v>0</v>
      </c>
      <c r="K152" s="32">
        <v>0</v>
      </c>
      <c r="L152" s="32">
        <v>0</v>
      </c>
      <c r="M152" s="32">
        <v>0</v>
      </c>
      <c r="N152" s="78"/>
      <c r="O152" s="3">
        <v>0</v>
      </c>
    </row>
    <row r="153" spans="1:18" ht="36" customHeight="1" x14ac:dyDescent="0.25">
      <c r="A153" s="95"/>
      <c r="B153" s="96"/>
      <c r="C153" s="96"/>
      <c r="D153" s="5" t="s">
        <v>21</v>
      </c>
      <c r="E153" s="4">
        <f>F153+G153+H153+I153+J153+K153+L153+M153</f>
        <v>762</v>
      </c>
      <c r="F153" s="4">
        <f>F56+F65+F82+F111+F119+F129+F134</f>
        <v>164</v>
      </c>
      <c r="G153" s="4">
        <f>G56+G65+G82+G111+G119+G129+G134</f>
        <v>84</v>
      </c>
      <c r="H153" s="48">
        <f>H56+H65+H82+H111+H119+H129+H134</f>
        <v>84</v>
      </c>
      <c r="I153" s="33">
        <f>I56+I65+I82+I111+I119+I129</f>
        <v>86</v>
      </c>
      <c r="J153" s="33">
        <f>J56+J65+J82+J111+J119+J129</f>
        <v>86</v>
      </c>
      <c r="K153" s="33">
        <f>K56+K65+K82+K111+K119+K129</f>
        <v>86</v>
      </c>
      <c r="L153" s="33">
        <f>L56+L65+L82+L111+L119+L129</f>
        <v>86</v>
      </c>
      <c r="M153" s="33">
        <f>M56+M65+M82+M111+M119+M129</f>
        <v>86</v>
      </c>
      <c r="N153" s="79"/>
      <c r="O153" s="45">
        <f>I153+J153+K153+L153+M153</f>
        <v>430</v>
      </c>
    </row>
    <row r="154" spans="1:18" ht="30" customHeight="1" x14ac:dyDescent="0.25">
      <c r="A154" s="95" t="s">
        <v>62</v>
      </c>
      <c r="B154" s="96"/>
      <c r="C154" s="96"/>
      <c r="D154" s="7" t="s">
        <v>20</v>
      </c>
      <c r="E154" s="10">
        <f t="shared" si="54"/>
        <v>5971.9</v>
      </c>
      <c r="F154" s="8">
        <f t="shared" ref="F154:M154" si="60">F155+F156</f>
        <v>915.9</v>
      </c>
      <c r="G154" s="8">
        <f t="shared" si="60"/>
        <v>765.5</v>
      </c>
      <c r="H154" s="47">
        <f t="shared" si="60"/>
        <v>915.5</v>
      </c>
      <c r="I154" s="32">
        <f t="shared" si="60"/>
        <v>675</v>
      </c>
      <c r="J154" s="32">
        <f t="shared" si="60"/>
        <v>675</v>
      </c>
      <c r="K154" s="32">
        <f t="shared" si="60"/>
        <v>675</v>
      </c>
      <c r="L154" s="32">
        <f t="shared" si="60"/>
        <v>675</v>
      </c>
      <c r="M154" s="32">
        <f t="shared" si="60"/>
        <v>675</v>
      </c>
      <c r="N154" s="78"/>
      <c r="O154" s="45">
        <f>I154+J154+K154+L154+M154</f>
        <v>3375</v>
      </c>
    </row>
    <row r="155" spans="1:18" ht="30" customHeight="1" x14ac:dyDescent="0.25">
      <c r="A155" s="95"/>
      <c r="B155" s="96"/>
      <c r="C155" s="96"/>
      <c r="D155" s="5" t="s">
        <v>31</v>
      </c>
      <c r="E155" s="4">
        <f t="shared" si="54"/>
        <v>150</v>
      </c>
      <c r="F155" s="4">
        <f>F19+F90</f>
        <v>150</v>
      </c>
      <c r="G155" s="4">
        <f t="shared" ref="G155:M155" si="61">G19</f>
        <v>0</v>
      </c>
      <c r="H155" s="48">
        <f t="shared" si="61"/>
        <v>0</v>
      </c>
      <c r="I155" s="33">
        <f t="shared" si="61"/>
        <v>0</v>
      </c>
      <c r="J155" s="33">
        <f t="shared" si="61"/>
        <v>0</v>
      </c>
      <c r="K155" s="33">
        <f t="shared" si="61"/>
        <v>0</v>
      </c>
      <c r="L155" s="33">
        <f t="shared" si="61"/>
        <v>0</v>
      </c>
      <c r="M155" s="33">
        <f t="shared" si="61"/>
        <v>0</v>
      </c>
      <c r="N155" s="79"/>
      <c r="O155" s="3">
        <v>0</v>
      </c>
    </row>
    <row r="156" spans="1:18" ht="33.75" customHeight="1" x14ac:dyDescent="0.25">
      <c r="A156" s="95"/>
      <c r="B156" s="96"/>
      <c r="C156" s="96"/>
      <c r="D156" s="5" t="s">
        <v>21</v>
      </c>
      <c r="E156" s="9">
        <f>F156+G156+H156+I156+J156+K156+L156+M156</f>
        <v>5821.9</v>
      </c>
      <c r="F156" s="4">
        <f t="shared" ref="F156:M156" si="62">F20+F58+F63+F67+F69+F80+F84+F86+F88+F117+F123+F125+F127</f>
        <v>765.9</v>
      </c>
      <c r="G156" s="4">
        <f>G20+G58+G63+G67+G69+G80+G84+G86+G88+G117+G123+G125+G127</f>
        <v>765.5</v>
      </c>
      <c r="H156" s="48">
        <f t="shared" si="62"/>
        <v>915.5</v>
      </c>
      <c r="I156" s="33">
        <f t="shared" si="62"/>
        <v>675</v>
      </c>
      <c r="J156" s="33">
        <f t="shared" si="62"/>
        <v>675</v>
      </c>
      <c r="K156" s="33">
        <f t="shared" si="62"/>
        <v>675</v>
      </c>
      <c r="L156" s="33">
        <f t="shared" si="62"/>
        <v>675</v>
      </c>
      <c r="M156" s="33">
        <f t="shared" si="62"/>
        <v>675</v>
      </c>
      <c r="N156" s="79"/>
      <c r="O156" s="45">
        <f>I156+J156+K156+L156+M156</f>
        <v>3375</v>
      </c>
      <c r="P156" s="45"/>
    </row>
    <row r="157" spans="1:18" ht="28.5" customHeight="1" x14ac:dyDescent="0.25">
      <c r="A157" s="95" t="s">
        <v>63</v>
      </c>
      <c r="B157" s="96"/>
      <c r="C157" s="96"/>
      <c r="D157" s="7" t="s">
        <v>20</v>
      </c>
      <c r="E157" s="8">
        <f t="shared" ref="E157:M157" si="63">E158+E159</f>
        <v>1340</v>
      </c>
      <c r="F157" s="8">
        <f t="shared" si="63"/>
        <v>255</v>
      </c>
      <c r="G157" s="8">
        <f t="shared" si="63"/>
        <v>155</v>
      </c>
      <c r="H157" s="47">
        <f t="shared" si="63"/>
        <v>155</v>
      </c>
      <c r="I157" s="32">
        <f t="shared" si="63"/>
        <v>155</v>
      </c>
      <c r="J157" s="32">
        <f t="shared" si="63"/>
        <v>155</v>
      </c>
      <c r="K157" s="32">
        <f t="shared" si="63"/>
        <v>155</v>
      </c>
      <c r="L157" s="32">
        <f t="shared" si="63"/>
        <v>155</v>
      </c>
      <c r="M157" s="32">
        <f t="shared" si="63"/>
        <v>155</v>
      </c>
      <c r="N157" s="78"/>
      <c r="O157" s="45">
        <f>I157+J157+K157+L157+M157</f>
        <v>775</v>
      </c>
    </row>
    <row r="158" spans="1:18" ht="28.5" customHeight="1" x14ac:dyDescent="0.25">
      <c r="A158" s="95"/>
      <c r="B158" s="96"/>
      <c r="C158" s="96"/>
      <c r="D158" s="7" t="s">
        <v>31</v>
      </c>
      <c r="E158" s="8">
        <f>F158+G158+H158+I158+J158+K158+L158+M158</f>
        <v>100</v>
      </c>
      <c r="F158" s="8">
        <f>F96</f>
        <v>100</v>
      </c>
      <c r="G158" s="8"/>
      <c r="H158" s="47"/>
      <c r="I158" s="32"/>
      <c r="J158" s="32"/>
      <c r="K158" s="32"/>
      <c r="L158" s="32"/>
      <c r="M158" s="32"/>
      <c r="N158" s="78"/>
      <c r="O158" s="45"/>
    </row>
    <row r="159" spans="1:18" ht="33" customHeight="1" x14ac:dyDescent="0.25">
      <c r="A159" s="95"/>
      <c r="B159" s="96"/>
      <c r="C159" s="96"/>
      <c r="D159" s="5" t="s">
        <v>21</v>
      </c>
      <c r="E159" s="4">
        <f>F159+G159+H159+I159+J159+K159+L159+M159</f>
        <v>1240</v>
      </c>
      <c r="F159" s="4">
        <f t="shared" ref="F159:M159" si="64">F78+F109+F115</f>
        <v>155</v>
      </c>
      <c r="G159" s="4">
        <f t="shared" si="64"/>
        <v>155</v>
      </c>
      <c r="H159" s="48">
        <f t="shared" si="64"/>
        <v>155</v>
      </c>
      <c r="I159" s="33">
        <f t="shared" si="64"/>
        <v>155</v>
      </c>
      <c r="J159" s="33">
        <f t="shared" si="64"/>
        <v>155</v>
      </c>
      <c r="K159" s="33">
        <f t="shared" si="64"/>
        <v>155</v>
      </c>
      <c r="L159" s="33">
        <f t="shared" si="64"/>
        <v>155</v>
      </c>
      <c r="M159" s="33">
        <f t="shared" si="64"/>
        <v>155</v>
      </c>
      <c r="N159" s="79"/>
      <c r="O159" s="45">
        <f>I159+J159+K159+L159+M159</f>
        <v>775</v>
      </c>
    </row>
    <row r="160" spans="1:18" ht="30" hidden="1" customHeight="1" x14ac:dyDescent="0.25">
      <c r="A160" s="95" t="s">
        <v>64</v>
      </c>
      <c r="B160" s="96"/>
      <c r="C160" s="96"/>
      <c r="D160" s="7" t="s">
        <v>20</v>
      </c>
      <c r="E160" s="10" t="e">
        <f>#REF!+#REF!+#REF!+#REF!+F160+G160+H160</f>
        <v>#REF!</v>
      </c>
      <c r="F160" s="8">
        <f t="shared" ref="F160:H160" si="65">F162+F161</f>
        <v>0</v>
      </c>
      <c r="G160" s="8">
        <f t="shared" si="65"/>
        <v>0</v>
      </c>
      <c r="H160" s="47">
        <f t="shared" si="65"/>
        <v>0</v>
      </c>
      <c r="I160" s="70"/>
      <c r="J160" s="70"/>
      <c r="K160" s="70"/>
      <c r="L160" s="70"/>
      <c r="M160" s="70"/>
      <c r="N160" s="83"/>
    </row>
    <row r="161" spans="1:15" ht="33" hidden="1" customHeight="1" x14ac:dyDescent="0.25">
      <c r="A161" s="95"/>
      <c r="B161" s="96"/>
      <c r="C161" s="96"/>
      <c r="D161" s="5" t="s">
        <v>31</v>
      </c>
      <c r="E161" s="9" t="e">
        <f>#REF!+#REF!+#REF!+#REF!+F161+G161+H161</f>
        <v>#REF!</v>
      </c>
      <c r="F161" s="4">
        <v>0</v>
      </c>
      <c r="G161" s="4">
        <v>0</v>
      </c>
      <c r="H161" s="48">
        <v>0</v>
      </c>
      <c r="I161" s="70"/>
      <c r="J161" s="70"/>
      <c r="K161" s="70"/>
      <c r="L161" s="70"/>
      <c r="M161" s="70"/>
      <c r="N161" s="83"/>
    </row>
    <row r="162" spans="1:15" ht="36" hidden="1" customHeight="1" x14ac:dyDescent="0.25">
      <c r="A162" s="95"/>
      <c r="B162" s="96"/>
      <c r="C162" s="96"/>
      <c r="D162" s="5" t="s">
        <v>21</v>
      </c>
      <c r="E162" s="9" t="e">
        <f>#REF!+#REF!+#REF!+#REF!+G162+H162</f>
        <v>#REF!</v>
      </c>
      <c r="F162" s="4">
        <v>0</v>
      </c>
      <c r="G162" s="4">
        <v>0</v>
      </c>
      <c r="H162" s="48">
        <v>0</v>
      </c>
      <c r="I162" s="33"/>
      <c r="J162" s="33"/>
      <c r="K162" s="33"/>
      <c r="L162" s="33"/>
      <c r="M162" s="33"/>
      <c r="N162" s="79"/>
    </row>
    <row r="163" spans="1:15" ht="36" customHeight="1" x14ac:dyDescent="0.25">
      <c r="A163" s="95" t="s">
        <v>105</v>
      </c>
      <c r="B163" s="133"/>
      <c r="C163" s="133"/>
      <c r="D163" s="23" t="s">
        <v>20</v>
      </c>
      <c r="E163" s="8">
        <f>F163+G163+H163+I163+J163+K163+L163+M163</f>
        <v>560</v>
      </c>
      <c r="F163" s="8">
        <f t="shared" ref="F163:M163" si="66">F164</f>
        <v>70</v>
      </c>
      <c r="G163" s="8">
        <f t="shared" si="66"/>
        <v>70</v>
      </c>
      <c r="H163" s="47">
        <f t="shared" si="66"/>
        <v>70</v>
      </c>
      <c r="I163" s="32">
        <f t="shared" si="66"/>
        <v>70</v>
      </c>
      <c r="J163" s="32">
        <f t="shared" si="66"/>
        <v>70</v>
      </c>
      <c r="K163" s="32">
        <f t="shared" si="66"/>
        <v>70</v>
      </c>
      <c r="L163" s="32">
        <f t="shared" si="66"/>
        <v>70</v>
      </c>
      <c r="M163" s="32">
        <f t="shared" si="66"/>
        <v>70</v>
      </c>
      <c r="N163" s="78"/>
      <c r="O163" s="45">
        <f>I163+J163+K163+L163+M163</f>
        <v>350</v>
      </c>
    </row>
    <row r="164" spans="1:15" ht="36" customHeight="1" x14ac:dyDescent="0.25">
      <c r="A164" s="95"/>
      <c r="B164" s="133"/>
      <c r="C164" s="133"/>
      <c r="D164" s="24" t="s">
        <v>21</v>
      </c>
      <c r="E164" s="4">
        <f>F164+G164+H164+I164+J164+K164+L164+M164</f>
        <v>560</v>
      </c>
      <c r="F164" s="4">
        <f t="shared" ref="F164:M164" si="67">F131</f>
        <v>70</v>
      </c>
      <c r="G164" s="4">
        <f t="shared" si="67"/>
        <v>70</v>
      </c>
      <c r="H164" s="48">
        <f t="shared" si="67"/>
        <v>70</v>
      </c>
      <c r="I164" s="33">
        <f t="shared" si="67"/>
        <v>70</v>
      </c>
      <c r="J164" s="33">
        <f t="shared" si="67"/>
        <v>70</v>
      </c>
      <c r="K164" s="33">
        <f t="shared" si="67"/>
        <v>70</v>
      </c>
      <c r="L164" s="33">
        <f t="shared" si="67"/>
        <v>70</v>
      </c>
      <c r="M164" s="33">
        <f t="shared" si="67"/>
        <v>70</v>
      </c>
      <c r="N164" s="79"/>
      <c r="O164" s="45">
        <f>I164+J164+K164+L164+M164</f>
        <v>350</v>
      </c>
    </row>
    <row r="165" spans="1:15" ht="36" customHeight="1" x14ac:dyDescent="0.25">
      <c r="A165" s="95" t="s">
        <v>71</v>
      </c>
      <c r="B165" s="133"/>
      <c r="C165" s="133"/>
      <c r="D165" s="23" t="s">
        <v>20</v>
      </c>
      <c r="E165" s="8">
        <f>F165+G165+H165+I165+J165+K165+L165+M165</f>
        <v>560</v>
      </c>
      <c r="F165" s="8">
        <f t="shared" ref="F165:M165" si="68">F166</f>
        <v>70</v>
      </c>
      <c r="G165" s="8">
        <f t="shared" si="68"/>
        <v>70</v>
      </c>
      <c r="H165" s="47">
        <f t="shared" si="68"/>
        <v>70</v>
      </c>
      <c r="I165" s="32">
        <f t="shared" si="68"/>
        <v>70</v>
      </c>
      <c r="J165" s="32">
        <f t="shared" si="68"/>
        <v>70</v>
      </c>
      <c r="K165" s="32">
        <f t="shared" si="68"/>
        <v>70</v>
      </c>
      <c r="L165" s="32">
        <f t="shared" si="68"/>
        <v>70</v>
      </c>
      <c r="M165" s="32">
        <f t="shared" si="68"/>
        <v>70</v>
      </c>
      <c r="N165" s="78"/>
      <c r="O165" s="45">
        <f>I165+J165+K165+L165+M165</f>
        <v>350</v>
      </c>
    </row>
    <row r="166" spans="1:15" ht="36" customHeight="1" x14ac:dyDescent="0.25">
      <c r="A166" s="95"/>
      <c r="B166" s="133"/>
      <c r="C166" s="133"/>
      <c r="D166" s="24" t="s">
        <v>21</v>
      </c>
      <c r="E166" s="4">
        <f>F166+G166+H166+I166+J166+K166+L166+M166</f>
        <v>560</v>
      </c>
      <c r="F166" s="4">
        <f t="shared" ref="F166:M166" si="69">F113+F121</f>
        <v>70</v>
      </c>
      <c r="G166" s="4">
        <f t="shared" si="69"/>
        <v>70</v>
      </c>
      <c r="H166" s="48">
        <f t="shared" si="69"/>
        <v>70</v>
      </c>
      <c r="I166" s="33">
        <f t="shared" si="69"/>
        <v>70</v>
      </c>
      <c r="J166" s="33">
        <f t="shared" si="69"/>
        <v>70</v>
      </c>
      <c r="K166" s="33">
        <f t="shared" si="69"/>
        <v>70</v>
      </c>
      <c r="L166" s="33">
        <f t="shared" si="69"/>
        <v>70</v>
      </c>
      <c r="M166" s="33">
        <f t="shared" si="69"/>
        <v>70</v>
      </c>
      <c r="N166" s="79"/>
      <c r="O166" s="45">
        <f>I166+J166+K166+L166+M166</f>
        <v>350</v>
      </c>
    </row>
    <row r="167" spans="1:15" ht="30" customHeight="1" x14ac:dyDescent="0.25">
      <c r="A167" s="95" t="s">
        <v>67</v>
      </c>
      <c r="B167" s="96"/>
      <c r="C167" s="96"/>
      <c r="D167" s="7" t="s">
        <v>20</v>
      </c>
      <c r="E167" s="10">
        <f t="shared" ref="E167:E172" si="70">F167+G167+H167+I167+J167+K167+L167+M167</f>
        <v>797.59999999999991</v>
      </c>
      <c r="F167" s="8">
        <f>F168+F169</f>
        <v>333</v>
      </c>
      <c r="G167" s="8">
        <f>G168+G169</f>
        <v>232.29999999999998</v>
      </c>
      <c r="H167" s="47">
        <f t="shared" ref="H167" si="71">H168+H169</f>
        <v>232.29999999999998</v>
      </c>
      <c r="I167" s="32">
        <f>I168+I169</f>
        <v>0</v>
      </c>
      <c r="J167" s="32">
        <f>J168+J169</f>
        <v>0</v>
      </c>
      <c r="K167" s="32">
        <f>K168+K169</f>
        <v>0</v>
      </c>
      <c r="L167" s="32">
        <f>L168+L169</f>
        <v>0</v>
      </c>
      <c r="M167" s="32">
        <f>M168+M169</f>
        <v>0</v>
      </c>
      <c r="N167" s="78"/>
      <c r="O167" s="3">
        <v>0</v>
      </c>
    </row>
    <row r="168" spans="1:15" ht="39.75" customHeight="1" x14ac:dyDescent="0.25">
      <c r="A168" s="95"/>
      <c r="B168" s="96"/>
      <c r="C168" s="96"/>
      <c r="D168" s="5" t="s">
        <v>31</v>
      </c>
      <c r="E168" s="9">
        <f t="shared" si="70"/>
        <v>565.19999999999993</v>
      </c>
      <c r="F168" s="4">
        <f t="shared" ref="F168:M169" si="72">F16+F60</f>
        <v>193.6</v>
      </c>
      <c r="G168" s="4">
        <f t="shared" si="72"/>
        <v>185.79999999999998</v>
      </c>
      <c r="H168" s="48">
        <f t="shared" si="72"/>
        <v>185.79999999999998</v>
      </c>
      <c r="I168" s="33">
        <f t="shared" si="72"/>
        <v>0</v>
      </c>
      <c r="J168" s="33">
        <f t="shared" si="72"/>
        <v>0</v>
      </c>
      <c r="K168" s="33">
        <f t="shared" si="72"/>
        <v>0</v>
      </c>
      <c r="L168" s="33">
        <f t="shared" si="72"/>
        <v>0</v>
      </c>
      <c r="M168" s="33">
        <f t="shared" si="72"/>
        <v>0</v>
      </c>
      <c r="N168" s="79"/>
    </row>
    <row r="169" spans="1:15" ht="36" customHeight="1" x14ac:dyDescent="0.25">
      <c r="A169" s="95"/>
      <c r="B169" s="96"/>
      <c r="C169" s="96"/>
      <c r="D169" s="5" t="s">
        <v>21</v>
      </c>
      <c r="E169" s="4">
        <f>F169+G169+H169+I169+J169+K169+L169+M169</f>
        <v>232.4</v>
      </c>
      <c r="F169" s="4">
        <f t="shared" si="72"/>
        <v>139.4</v>
      </c>
      <c r="G169" s="4">
        <f t="shared" si="72"/>
        <v>46.5</v>
      </c>
      <c r="H169" s="48">
        <f t="shared" si="72"/>
        <v>46.5</v>
      </c>
      <c r="I169" s="33">
        <f t="shared" si="72"/>
        <v>0</v>
      </c>
      <c r="J169" s="33">
        <f t="shared" si="72"/>
        <v>0</v>
      </c>
      <c r="K169" s="33">
        <f t="shared" si="72"/>
        <v>0</v>
      </c>
      <c r="L169" s="33">
        <f t="shared" si="72"/>
        <v>0</v>
      </c>
      <c r="M169" s="33">
        <f t="shared" si="72"/>
        <v>0</v>
      </c>
      <c r="N169" s="79"/>
    </row>
    <row r="170" spans="1:15" ht="27.75" customHeight="1" x14ac:dyDescent="0.25">
      <c r="A170" s="108" t="s">
        <v>65</v>
      </c>
      <c r="B170" s="125"/>
      <c r="C170" s="126"/>
      <c r="D170" s="13" t="s">
        <v>20</v>
      </c>
      <c r="E170" s="41">
        <f t="shared" si="70"/>
        <v>21874.9</v>
      </c>
      <c r="F170" s="32">
        <f t="shared" ref="F170:H170" si="73">F171+F172+F173</f>
        <v>6816.7000000000007</v>
      </c>
      <c r="G170" s="32">
        <f t="shared" si="73"/>
        <v>7548.1</v>
      </c>
      <c r="H170" s="63">
        <f t="shared" si="73"/>
        <v>7510.1</v>
      </c>
      <c r="I170" s="32">
        <f>I171+I172+I173</f>
        <v>0</v>
      </c>
      <c r="J170" s="32">
        <f>J171+J172+J173</f>
        <v>0</v>
      </c>
      <c r="K170" s="32">
        <f>K171+K172+K173</f>
        <v>0</v>
      </c>
      <c r="L170" s="32">
        <f>L171+L172+L173</f>
        <v>0</v>
      </c>
      <c r="M170" s="32">
        <f>M171+M172+M173</f>
        <v>0</v>
      </c>
      <c r="N170" s="78"/>
    </row>
    <row r="171" spans="1:15" ht="31.5" customHeight="1" x14ac:dyDescent="0.25">
      <c r="A171" s="127"/>
      <c r="B171" s="128"/>
      <c r="C171" s="129"/>
      <c r="D171" s="5" t="s">
        <v>30</v>
      </c>
      <c r="E171" s="42">
        <f t="shared" si="70"/>
        <v>16176.8</v>
      </c>
      <c r="F171" s="33">
        <f t="shared" ref="F171:M172" si="74">F34+F49+F52</f>
        <v>4893.4000000000005</v>
      </c>
      <c r="G171" s="33">
        <f t="shared" si="74"/>
        <v>5813.7</v>
      </c>
      <c r="H171" s="64">
        <f t="shared" si="74"/>
        <v>5469.7</v>
      </c>
      <c r="I171" s="33">
        <f t="shared" si="74"/>
        <v>0</v>
      </c>
      <c r="J171" s="33">
        <f t="shared" si="74"/>
        <v>0</v>
      </c>
      <c r="K171" s="33">
        <f t="shared" si="74"/>
        <v>0</v>
      </c>
      <c r="L171" s="33">
        <f t="shared" si="74"/>
        <v>0</v>
      </c>
      <c r="M171" s="33">
        <f t="shared" si="74"/>
        <v>0</v>
      </c>
      <c r="N171" s="79"/>
    </row>
    <row r="172" spans="1:15" ht="30" customHeight="1" x14ac:dyDescent="0.25">
      <c r="A172" s="127"/>
      <c r="B172" s="128"/>
      <c r="C172" s="129"/>
      <c r="D172" s="5" t="s">
        <v>31</v>
      </c>
      <c r="E172" s="42">
        <f t="shared" si="70"/>
        <v>5698.1</v>
      </c>
      <c r="F172" s="33">
        <f t="shared" si="74"/>
        <v>1923.3000000000002</v>
      </c>
      <c r="G172" s="33">
        <f t="shared" si="74"/>
        <v>1734.4</v>
      </c>
      <c r="H172" s="64">
        <f t="shared" si="74"/>
        <v>2040.4</v>
      </c>
      <c r="I172" s="33">
        <f t="shared" si="74"/>
        <v>0</v>
      </c>
      <c r="J172" s="33">
        <f t="shared" si="74"/>
        <v>0</v>
      </c>
      <c r="K172" s="33">
        <f t="shared" si="74"/>
        <v>0</v>
      </c>
      <c r="L172" s="33">
        <f t="shared" si="74"/>
        <v>0</v>
      </c>
      <c r="M172" s="33">
        <f t="shared" si="74"/>
        <v>0</v>
      </c>
      <c r="N172" s="79"/>
    </row>
    <row r="173" spans="1:15" ht="29.25" customHeight="1" x14ac:dyDescent="0.25">
      <c r="A173" s="130"/>
      <c r="B173" s="131"/>
      <c r="C173" s="132"/>
      <c r="D173" s="5" t="s">
        <v>21</v>
      </c>
      <c r="E173" s="33">
        <v>0</v>
      </c>
      <c r="F173" s="33">
        <v>0</v>
      </c>
      <c r="G173" s="33">
        <v>0</v>
      </c>
      <c r="H173" s="64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79"/>
    </row>
    <row r="174" spans="1:15" ht="29.25" customHeight="1" x14ac:dyDescent="0.25">
      <c r="A174" s="108" t="s">
        <v>109</v>
      </c>
      <c r="B174" s="117"/>
      <c r="C174" s="118"/>
      <c r="D174" s="7" t="s">
        <v>20</v>
      </c>
      <c r="E174" s="32">
        <f>F174+G174+H174+I174+J174+K174+L174+M174</f>
        <v>158.69999999999999</v>
      </c>
      <c r="F174" s="32">
        <f t="shared" ref="F174:H174" si="75">F175+F176</f>
        <v>53.1</v>
      </c>
      <c r="G174" s="32">
        <f t="shared" si="75"/>
        <v>52.8</v>
      </c>
      <c r="H174" s="63">
        <f t="shared" si="75"/>
        <v>52.8</v>
      </c>
      <c r="I174" s="32">
        <f>I175+I176</f>
        <v>0</v>
      </c>
      <c r="J174" s="32">
        <f>J175+J176</f>
        <v>0</v>
      </c>
      <c r="K174" s="32">
        <f>K175+K176</f>
        <v>0</v>
      </c>
      <c r="L174" s="32">
        <f>L175+L176</f>
        <v>0</v>
      </c>
      <c r="M174" s="32">
        <f>M175+M176</f>
        <v>0</v>
      </c>
      <c r="N174" s="78"/>
    </row>
    <row r="175" spans="1:15" ht="29.25" customHeight="1" x14ac:dyDescent="0.25">
      <c r="A175" s="119"/>
      <c r="B175" s="120"/>
      <c r="C175" s="121"/>
      <c r="D175" s="5" t="s">
        <v>31</v>
      </c>
      <c r="E175" s="33">
        <f>F175+G175+H175+I175+J175+K175+L175+M175</f>
        <v>158.69999999999999</v>
      </c>
      <c r="F175" s="33">
        <f t="shared" ref="F175:M175" si="76">F22</f>
        <v>53.1</v>
      </c>
      <c r="G175" s="33">
        <f t="shared" si="76"/>
        <v>52.8</v>
      </c>
      <c r="H175" s="64">
        <f t="shared" si="76"/>
        <v>52.8</v>
      </c>
      <c r="I175" s="33">
        <f t="shared" si="76"/>
        <v>0</v>
      </c>
      <c r="J175" s="33">
        <f t="shared" si="76"/>
        <v>0</v>
      </c>
      <c r="K175" s="33">
        <f t="shared" si="76"/>
        <v>0</v>
      </c>
      <c r="L175" s="33">
        <f t="shared" si="76"/>
        <v>0</v>
      </c>
      <c r="M175" s="33">
        <f t="shared" si="76"/>
        <v>0</v>
      </c>
      <c r="N175" s="79"/>
    </row>
    <row r="176" spans="1:15" ht="29.25" customHeight="1" x14ac:dyDescent="0.25">
      <c r="A176" s="122"/>
      <c r="B176" s="123"/>
      <c r="C176" s="124"/>
      <c r="D176" s="5" t="s">
        <v>21</v>
      </c>
      <c r="E176" s="33">
        <f>F176+G176+H176</f>
        <v>0</v>
      </c>
      <c r="F176" s="33">
        <v>0</v>
      </c>
      <c r="G176" s="33">
        <v>0</v>
      </c>
      <c r="H176" s="64">
        <v>0</v>
      </c>
      <c r="I176" s="33">
        <f>I23</f>
        <v>0</v>
      </c>
      <c r="J176" s="33">
        <f>J23</f>
        <v>0</v>
      </c>
      <c r="K176" s="33">
        <f>K23</f>
        <v>0</v>
      </c>
      <c r="L176" s="33">
        <f>L23</f>
        <v>0</v>
      </c>
      <c r="M176" s="33">
        <f>M23</f>
        <v>0</v>
      </c>
      <c r="N176" s="79"/>
    </row>
    <row r="177" spans="1:14" ht="29.25" customHeight="1" x14ac:dyDescent="0.25">
      <c r="A177" s="108" t="s">
        <v>110</v>
      </c>
      <c r="B177" s="125"/>
      <c r="C177" s="126"/>
      <c r="D177" s="7" t="s">
        <v>20</v>
      </c>
      <c r="E177" s="32">
        <f>F177+G177+H177+I177+J177+K177+L177+M177</f>
        <v>158.6</v>
      </c>
      <c r="F177" s="32">
        <f t="shared" ref="F177:H177" si="77">F178+F179</f>
        <v>53</v>
      </c>
      <c r="G177" s="32">
        <f t="shared" si="77"/>
        <v>52.8</v>
      </c>
      <c r="H177" s="63">
        <f t="shared" si="77"/>
        <v>52.8</v>
      </c>
      <c r="I177" s="32">
        <f>I178+I179</f>
        <v>0</v>
      </c>
      <c r="J177" s="32">
        <f>J178+J179</f>
        <v>0</v>
      </c>
      <c r="K177" s="32">
        <f>K178+K179</f>
        <v>0</v>
      </c>
      <c r="L177" s="32">
        <f>L178+L179</f>
        <v>0</v>
      </c>
      <c r="M177" s="32">
        <f>M178+M179</f>
        <v>0</v>
      </c>
      <c r="N177" s="78"/>
    </row>
    <row r="178" spans="1:14" ht="29.25" customHeight="1" x14ac:dyDescent="0.25">
      <c r="A178" s="127"/>
      <c r="B178" s="128"/>
      <c r="C178" s="129"/>
      <c r="D178" s="5" t="s">
        <v>31</v>
      </c>
      <c r="E178" s="33">
        <f>F178+G178+H178+I178+J178+K178+L178+M178</f>
        <v>158.6</v>
      </c>
      <c r="F178" s="33">
        <f t="shared" ref="F178:M178" si="78">F25</f>
        <v>53</v>
      </c>
      <c r="G178" s="33">
        <f t="shared" si="78"/>
        <v>52.8</v>
      </c>
      <c r="H178" s="64">
        <f t="shared" si="78"/>
        <v>52.8</v>
      </c>
      <c r="I178" s="33">
        <f t="shared" si="78"/>
        <v>0</v>
      </c>
      <c r="J178" s="33">
        <f t="shared" si="78"/>
        <v>0</v>
      </c>
      <c r="K178" s="33">
        <f t="shared" si="78"/>
        <v>0</v>
      </c>
      <c r="L178" s="33">
        <f t="shared" si="78"/>
        <v>0</v>
      </c>
      <c r="M178" s="33">
        <f t="shared" si="78"/>
        <v>0</v>
      </c>
      <c r="N178" s="79"/>
    </row>
    <row r="179" spans="1:14" ht="29.25" customHeight="1" x14ac:dyDescent="0.25">
      <c r="A179" s="130"/>
      <c r="B179" s="131"/>
      <c r="C179" s="132"/>
      <c r="D179" s="5" t="s">
        <v>21</v>
      </c>
      <c r="E179" s="33">
        <f>F179+G179+H179</f>
        <v>0</v>
      </c>
      <c r="F179" s="33">
        <v>0</v>
      </c>
      <c r="G179" s="33">
        <v>0</v>
      </c>
      <c r="H179" s="64">
        <v>0</v>
      </c>
      <c r="I179" s="33">
        <f>I26</f>
        <v>0</v>
      </c>
      <c r="J179" s="33">
        <f>J26</f>
        <v>0</v>
      </c>
      <c r="K179" s="33">
        <f>K26</f>
        <v>0</v>
      </c>
      <c r="L179" s="33">
        <f>L26</f>
        <v>0</v>
      </c>
      <c r="M179" s="33">
        <f>M26</f>
        <v>0</v>
      </c>
      <c r="N179" s="79"/>
    </row>
    <row r="180" spans="1:14" ht="29.25" customHeight="1" x14ac:dyDescent="0.25">
      <c r="A180" s="96" t="s">
        <v>113</v>
      </c>
      <c r="B180" s="94"/>
      <c r="C180" s="94"/>
      <c r="D180" s="7" t="s">
        <v>20</v>
      </c>
      <c r="E180" s="32">
        <f>F180+G180+H180+I180+J180+K180+L180+M180</f>
        <v>158.69999999999999</v>
      </c>
      <c r="F180" s="32">
        <f t="shared" ref="F180:M180" si="79">F181+F182</f>
        <v>53.1</v>
      </c>
      <c r="G180" s="32">
        <f t="shared" si="79"/>
        <v>52.8</v>
      </c>
      <c r="H180" s="63">
        <f t="shared" si="79"/>
        <v>52.8</v>
      </c>
      <c r="I180" s="32">
        <f t="shared" si="79"/>
        <v>0</v>
      </c>
      <c r="J180" s="32">
        <f t="shared" si="79"/>
        <v>0</v>
      </c>
      <c r="K180" s="32">
        <f t="shared" si="79"/>
        <v>0</v>
      </c>
      <c r="L180" s="32">
        <f t="shared" si="79"/>
        <v>0</v>
      </c>
      <c r="M180" s="32">
        <f t="shared" si="79"/>
        <v>0</v>
      </c>
      <c r="N180" s="78"/>
    </row>
    <row r="181" spans="1:14" ht="29.25" customHeight="1" x14ac:dyDescent="0.25">
      <c r="A181" s="94"/>
      <c r="B181" s="94"/>
      <c r="C181" s="94"/>
      <c r="D181" s="5" t="s">
        <v>31</v>
      </c>
      <c r="E181" s="33">
        <f>F181+G181+H181+I181+J181+K181+L181+M181</f>
        <v>158.69999999999999</v>
      </c>
      <c r="F181" s="33">
        <f t="shared" ref="F181:M181" si="80">F28</f>
        <v>53.1</v>
      </c>
      <c r="G181" s="33">
        <f t="shared" si="80"/>
        <v>52.8</v>
      </c>
      <c r="H181" s="64">
        <f t="shared" si="80"/>
        <v>52.8</v>
      </c>
      <c r="I181" s="33">
        <f t="shared" si="80"/>
        <v>0</v>
      </c>
      <c r="J181" s="33">
        <f t="shared" si="80"/>
        <v>0</v>
      </c>
      <c r="K181" s="33">
        <f t="shared" si="80"/>
        <v>0</v>
      </c>
      <c r="L181" s="33">
        <f t="shared" si="80"/>
        <v>0</v>
      </c>
      <c r="M181" s="33">
        <f t="shared" si="80"/>
        <v>0</v>
      </c>
      <c r="N181" s="79"/>
    </row>
    <row r="182" spans="1:14" ht="29.25" customHeight="1" x14ac:dyDescent="0.25">
      <c r="A182" s="94"/>
      <c r="B182" s="94"/>
      <c r="C182" s="94"/>
      <c r="D182" s="5" t="s">
        <v>21</v>
      </c>
      <c r="E182" s="33">
        <f>F182+G182+H182</f>
        <v>0</v>
      </c>
      <c r="F182" s="33">
        <v>0</v>
      </c>
      <c r="G182" s="33">
        <v>0</v>
      </c>
      <c r="H182" s="64">
        <v>0</v>
      </c>
      <c r="I182" s="33">
        <f>I29</f>
        <v>0</v>
      </c>
      <c r="J182" s="33">
        <f>J29</f>
        <v>0</v>
      </c>
      <c r="K182" s="33">
        <f>K29</f>
        <v>0</v>
      </c>
      <c r="L182" s="33">
        <f>L29</f>
        <v>0</v>
      </c>
      <c r="M182" s="33">
        <f>M29</f>
        <v>0</v>
      </c>
      <c r="N182" s="79"/>
    </row>
    <row r="183" spans="1:14" ht="29.25" customHeight="1" x14ac:dyDescent="0.25">
      <c r="A183" s="96" t="s">
        <v>114</v>
      </c>
      <c r="B183" s="94"/>
      <c r="C183" s="94"/>
      <c r="D183" s="7" t="s">
        <v>20</v>
      </c>
      <c r="E183" s="32">
        <f>F183+G183+H183+I183+J183+K183+L183+M183</f>
        <v>158.6</v>
      </c>
      <c r="F183" s="32">
        <f t="shared" ref="F183:M183" si="81">F184+F185</f>
        <v>53</v>
      </c>
      <c r="G183" s="32">
        <f t="shared" si="81"/>
        <v>52.8</v>
      </c>
      <c r="H183" s="63">
        <f t="shared" si="81"/>
        <v>52.8</v>
      </c>
      <c r="I183" s="32">
        <f t="shared" si="81"/>
        <v>0</v>
      </c>
      <c r="J183" s="32">
        <f t="shared" si="81"/>
        <v>0</v>
      </c>
      <c r="K183" s="32">
        <f t="shared" si="81"/>
        <v>0</v>
      </c>
      <c r="L183" s="32">
        <f t="shared" si="81"/>
        <v>0</v>
      </c>
      <c r="M183" s="32">
        <f t="shared" si="81"/>
        <v>0</v>
      </c>
      <c r="N183" s="78"/>
    </row>
    <row r="184" spans="1:14" ht="29.25" customHeight="1" x14ac:dyDescent="0.25">
      <c r="A184" s="94"/>
      <c r="B184" s="94"/>
      <c r="C184" s="94"/>
      <c r="D184" s="5" t="s">
        <v>31</v>
      </c>
      <c r="E184" s="33">
        <f>F184+G184+H184+I184+J184+K184+L184+M184</f>
        <v>158.6</v>
      </c>
      <c r="F184" s="33">
        <f t="shared" ref="F184:M184" si="82">F31</f>
        <v>53</v>
      </c>
      <c r="G184" s="33">
        <f t="shared" si="82"/>
        <v>52.8</v>
      </c>
      <c r="H184" s="64">
        <f t="shared" si="82"/>
        <v>52.8</v>
      </c>
      <c r="I184" s="33">
        <f t="shared" si="82"/>
        <v>0</v>
      </c>
      <c r="J184" s="33">
        <f t="shared" si="82"/>
        <v>0</v>
      </c>
      <c r="K184" s="33">
        <f t="shared" si="82"/>
        <v>0</v>
      </c>
      <c r="L184" s="33">
        <f t="shared" si="82"/>
        <v>0</v>
      </c>
      <c r="M184" s="33">
        <f t="shared" si="82"/>
        <v>0</v>
      </c>
      <c r="N184" s="79"/>
    </row>
    <row r="185" spans="1:14" ht="29.25" customHeight="1" x14ac:dyDescent="0.25">
      <c r="A185" s="94"/>
      <c r="B185" s="94"/>
      <c r="C185" s="94"/>
      <c r="D185" s="5" t="s">
        <v>21</v>
      </c>
      <c r="E185" s="33">
        <f>F185+G185+H185</f>
        <v>0</v>
      </c>
      <c r="F185" s="33">
        <v>0</v>
      </c>
      <c r="G185" s="33">
        <v>0</v>
      </c>
      <c r="H185" s="64">
        <v>0</v>
      </c>
      <c r="I185" s="33">
        <f>I32</f>
        <v>0</v>
      </c>
      <c r="J185" s="33">
        <f>J32</f>
        <v>0</v>
      </c>
      <c r="K185" s="33">
        <f>K32</f>
        <v>0</v>
      </c>
      <c r="L185" s="33">
        <f>L32</f>
        <v>0</v>
      </c>
      <c r="M185" s="33">
        <f>M32</f>
        <v>0</v>
      </c>
      <c r="N185" s="79"/>
    </row>
    <row r="186" spans="1:14" ht="27" customHeight="1" x14ac:dyDescent="0.25">
      <c r="A186" s="108" t="s">
        <v>66</v>
      </c>
      <c r="B186" s="125"/>
      <c r="C186" s="126"/>
      <c r="D186" s="13" t="s">
        <v>20</v>
      </c>
      <c r="E186" s="41">
        <f>F186+G186+H186+I186+J186+K186+L186+M186</f>
        <v>821</v>
      </c>
      <c r="F186" s="32">
        <f t="shared" ref="F186:H186" si="83">F187+F188+F189</f>
        <v>821</v>
      </c>
      <c r="G186" s="32">
        <f t="shared" si="83"/>
        <v>0</v>
      </c>
      <c r="H186" s="63">
        <f t="shared" si="83"/>
        <v>0</v>
      </c>
      <c r="I186" s="32">
        <f>I187+I188+I189</f>
        <v>0</v>
      </c>
      <c r="J186" s="32">
        <f>J187+J188+J189</f>
        <v>0</v>
      </c>
      <c r="K186" s="32">
        <f>K187+K188+K189</f>
        <v>0</v>
      </c>
      <c r="L186" s="32">
        <f>L187+L188+L189</f>
        <v>0</v>
      </c>
      <c r="M186" s="32">
        <f>M187+M188+M189</f>
        <v>0</v>
      </c>
      <c r="N186" s="78"/>
    </row>
    <row r="187" spans="1:14" ht="30" x14ac:dyDescent="0.25">
      <c r="A187" s="127"/>
      <c r="B187" s="128"/>
      <c r="C187" s="129"/>
      <c r="D187" s="5" t="s">
        <v>30</v>
      </c>
      <c r="E187" s="42">
        <f>F187+G187+H187+I187+J187+K187+L187+M187</f>
        <v>821</v>
      </c>
      <c r="F187" s="33">
        <f>F191+F194+F197+F200+F203+F206+F209+F212+F215</f>
        <v>821</v>
      </c>
      <c r="G187" s="33">
        <f>G191+G194+G197+G200+G203+G206+G209+G212+G215</f>
        <v>0</v>
      </c>
      <c r="H187" s="64">
        <v>0</v>
      </c>
      <c r="I187" s="33">
        <f>I191+I194+I197+I200+I203+I206+I209+I212+I215</f>
        <v>0</v>
      </c>
      <c r="J187" s="33">
        <f>J191+J194+J197+J200+J203+J206+J209+J212+J215</f>
        <v>0</v>
      </c>
      <c r="K187" s="33">
        <f>K191+K194+K197+K200+K203+K206+K209+K212+K215</f>
        <v>0</v>
      </c>
      <c r="L187" s="33">
        <f>L191+L194+L197+L200+L203+L206+L209+L212+L215</f>
        <v>0</v>
      </c>
      <c r="M187" s="33">
        <f>M191+M194+M197+M200+M203+M206+M209+M212+M215</f>
        <v>0</v>
      </c>
      <c r="N187" s="79"/>
    </row>
    <row r="188" spans="1:14" ht="31.5" customHeight="1" x14ac:dyDescent="0.25">
      <c r="A188" s="127"/>
      <c r="B188" s="128"/>
      <c r="C188" s="129"/>
      <c r="D188" s="5" t="s">
        <v>31</v>
      </c>
      <c r="E188" s="33">
        <f>F188+G188+H188+I188+J188+K188+L188+M188</f>
        <v>0</v>
      </c>
      <c r="F188" s="33">
        <v>0</v>
      </c>
      <c r="G188" s="33">
        <v>0</v>
      </c>
      <c r="H188" s="64">
        <v>0</v>
      </c>
      <c r="I188" s="33"/>
      <c r="J188" s="33"/>
      <c r="K188" s="33"/>
      <c r="L188" s="33"/>
      <c r="M188" s="33"/>
      <c r="N188" s="79"/>
    </row>
    <row r="189" spans="1:14" ht="25.5" customHeight="1" x14ac:dyDescent="0.25">
      <c r="A189" s="130"/>
      <c r="B189" s="131"/>
      <c r="C189" s="132"/>
      <c r="D189" s="5" t="s">
        <v>21</v>
      </c>
      <c r="E189" s="33">
        <f>F189+G189+H189</f>
        <v>0</v>
      </c>
      <c r="F189" s="33">
        <v>0</v>
      </c>
      <c r="G189" s="33">
        <v>0</v>
      </c>
      <c r="H189" s="64">
        <v>0</v>
      </c>
      <c r="I189" s="33"/>
      <c r="J189" s="33"/>
      <c r="K189" s="33"/>
      <c r="L189" s="33"/>
      <c r="M189" s="33"/>
      <c r="N189" s="79"/>
    </row>
    <row r="190" spans="1:14" ht="27" customHeight="1" x14ac:dyDescent="0.25">
      <c r="A190" s="174"/>
      <c r="B190" s="160" t="s">
        <v>44</v>
      </c>
      <c r="C190" s="161"/>
      <c r="D190" s="13" t="s">
        <v>20</v>
      </c>
      <c r="E190" s="32">
        <f>F190+G190+H190+I190+J190+K190+L190+M190</f>
        <v>115</v>
      </c>
      <c r="F190" s="32">
        <f t="shared" ref="F190:H190" si="84">F191+F192</f>
        <v>115</v>
      </c>
      <c r="G190" s="32">
        <f t="shared" si="84"/>
        <v>0</v>
      </c>
      <c r="H190" s="63">
        <f t="shared" si="84"/>
        <v>0</v>
      </c>
      <c r="I190" s="32">
        <f>I191+I192</f>
        <v>0</v>
      </c>
      <c r="J190" s="32">
        <f>J191+J192</f>
        <v>0</v>
      </c>
      <c r="K190" s="32">
        <f>K191+K192</f>
        <v>0</v>
      </c>
      <c r="L190" s="32">
        <f>L191+L192</f>
        <v>0</v>
      </c>
      <c r="M190" s="32">
        <f>M191+M192</f>
        <v>0</v>
      </c>
      <c r="N190" s="78"/>
    </row>
    <row r="191" spans="1:14" ht="27" customHeight="1" x14ac:dyDescent="0.25">
      <c r="A191" s="148"/>
      <c r="B191" s="162"/>
      <c r="C191" s="163"/>
      <c r="D191" s="5" t="s">
        <v>30</v>
      </c>
      <c r="E191" s="4">
        <f>F191+G191+H191+I191+J191+K191+L191+M191</f>
        <v>115</v>
      </c>
      <c r="F191" s="4">
        <f>F39</f>
        <v>115</v>
      </c>
      <c r="G191" s="4">
        <f>G39</f>
        <v>0</v>
      </c>
      <c r="H191" s="48">
        <v>0</v>
      </c>
      <c r="I191" s="33"/>
      <c r="J191" s="33"/>
      <c r="K191" s="33"/>
      <c r="L191" s="33"/>
      <c r="M191" s="33"/>
      <c r="N191" s="79"/>
    </row>
    <row r="192" spans="1:14" ht="25.5" customHeight="1" x14ac:dyDescent="0.25">
      <c r="A192" s="175"/>
      <c r="B192" s="164"/>
      <c r="C192" s="165"/>
      <c r="D192" s="5" t="s">
        <v>21</v>
      </c>
      <c r="E192" s="33">
        <f>F192+G192+H192</f>
        <v>0</v>
      </c>
      <c r="F192" s="33">
        <v>0</v>
      </c>
      <c r="G192" s="33">
        <v>0</v>
      </c>
      <c r="H192" s="64">
        <v>0</v>
      </c>
      <c r="I192" s="71"/>
      <c r="J192" s="71"/>
      <c r="K192" s="71"/>
      <c r="L192" s="71"/>
      <c r="M192" s="71"/>
      <c r="N192" s="84"/>
    </row>
    <row r="193" spans="1:14" ht="27" customHeight="1" x14ac:dyDescent="0.25">
      <c r="A193" s="16" t="s">
        <v>45</v>
      </c>
      <c r="B193" s="160" t="s">
        <v>46</v>
      </c>
      <c r="C193" s="161"/>
      <c r="D193" s="13" t="s">
        <v>20</v>
      </c>
      <c r="E193" s="32">
        <f>F193+G193+H193+I193+J193+K193+L193+M193</f>
        <v>125</v>
      </c>
      <c r="F193" s="32">
        <f t="shared" ref="F193:H193" si="85">F194+F195</f>
        <v>125</v>
      </c>
      <c r="G193" s="32">
        <f t="shared" si="85"/>
        <v>0</v>
      </c>
      <c r="H193" s="63">
        <f t="shared" si="85"/>
        <v>0</v>
      </c>
      <c r="I193" s="32">
        <f>I194+I195</f>
        <v>0</v>
      </c>
      <c r="J193" s="32">
        <f>J194+J195</f>
        <v>0</v>
      </c>
      <c r="K193" s="32">
        <f>K194+K195</f>
        <v>0</v>
      </c>
      <c r="L193" s="32">
        <f>L194+L195</f>
        <v>0</v>
      </c>
      <c r="M193" s="32">
        <f>M194+M195</f>
        <v>0</v>
      </c>
      <c r="N193" s="78"/>
    </row>
    <row r="194" spans="1:14" ht="31.5" customHeight="1" x14ac:dyDescent="0.25">
      <c r="A194" s="28"/>
      <c r="B194" s="162"/>
      <c r="C194" s="163"/>
      <c r="D194" s="5" t="s">
        <v>30</v>
      </c>
      <c r="E194" s="33">
        <f>F194+G194+H194+I194+J194+K194+L194+M194</f>
        <v>125</v>
      </c>
      <c r="F194" s="33">
        <f>F40</f>
        <v>125</v>
      </c>
      <c r="G194" s="33">
        <f>G40</f>
        <v>0</v>
      </c>
      <c r="H194" s="64">
        <v>0</v>
      </c>
      <c r="I194" s="33"/>
      <c r="J194" s="33"/>
      <c r="K194" s="33"/>
      <c r="L194" s="33"/>
      <c r="M194" s="33"/>
      <c r="N194" s="79"/>
    </row>
    <row r="195" spans="1:14" ht="25.5" customHeight="1" x14ac:dyDescent="0.25">
      <c r="A195" s="29"/>
      <c r="B195" s="164"/>
      <c r="C195" s="165"/>
      <c r="D195" s="5" t="s">
        <v>21</v>
      </c>
      <c r="E195" s="33">
        <f>F195+G195+H195</f>
        <v>0</v>
      </c>
      <c r="F195" s="33">
        <v>0</v>
      </c>
      <c r="G195" s="33">
        <v>0</v>
      </c>
      <c r="H195" s="64">
        <v>0</v>
      </c>
      <c r="I195" s="71"/>
      <c r="J195" s="71"/>
      <c r="K195" s="71"/>
      <c r="L195" s="71"/>
      <c r="M195" s="71"/>
      <c r="N195" s="84"/>
    </row>
    <row r="196" spans="1:14" ht="27" customHeight="1" x14ac:dyDescent="0.25">
      <c r="A196" s="16" t="s">
        <v>47</v>
      </c>
      <c r="B196" s="160" t="s">
        <v>48</v>
      </c>
      <c r="C196" s="161"/>
      <c r="D196" s="13" t="s">
        <v>20</v>
      </c>
      <c r="E196" s="32">
        <f>F196+G196+H196+I196+J196+K196+L196+M196</f>
        <v>306</v>
      </c>
      <c r="F196" s="32">
        <f t="shared" ref="F196:H196" si="86">F197+F198</f>
        <v>306</v>
      </c>
      <c r="G196" s="32">
        <f t="shared" si="86"/>
        <v>0</v>
      </c>
      <c r="H196" s="63">
        <f t="shared" si="86"/>
        <v>0</v>
      </c>
      <c r="I196" s="32">
        <f>I197+I198</f>
        <v>0</v>
      </c>
      <c r="J196" s="32">
        <f>J197+J198</f>
        <v>0</v>
      </c>
      <c r="K196" s="32">
        <f>K197+K198</f>
        <v>0</v>
      </c>
      <c r="L196" s="32">
        <f>L197+L198</f>
        <v>0</v>
      </c>
      <c r="M196" s="32">
        <f>M197+M198</f>
        <v>0</v>
      </c>
      <c r="N196" s="78"/>
    </row>
    <row r="197" spans="1:14" ht="31.5" customHeight="1" x14ac:dyDescent="0.25">
      <c r="A197" s="28"/>
      <c r="B197" s="162"/>
      <c r="C197" s="163"/>
      <c r="D197" s="5" t="s">
        <v>30</v>
      </c>
      <c r="E197" s="33">
        <f>F197+G197+H197+I197+J197+K197+L197+M197</f>
        <v>306</v>
      </c>
      <c r="F197" s="33">
        <f>F41</f>
        <v>306</v>
      </c>
      <c r="G197" s="33">
        <f>G41</f>
        <v>0</v>
      </c>
      <c r="H197" s="64">
        <v>0</v>
      </c>
      <c r="I197" s="72"/>
      <c r="J197" s="72"/>
      <c r="K197" s="72"/>
      <c r="L197" s="72"/>
      <c r="M197" s="72"/>
      <c r="N197" s="77"/>
    </row>
    <row r="198" spans="1:14" ht="25.5" customHeight="1" x14ac:dyDescent="0.25">
      <c r="A198" s="29"/>
      <c r="B198" s="164"/>
      <c r="C198" s="165"/>
      <c r="D198" s="5" t="s">
        <v>21</v>
      </c>
      <c r="E198" s="33">
        <f>F198+G198+H198</f>
        <v>0</v>
      </c>
      <c r="F198" s="33">
        <v>0</v>
      </c>
      <c r="G198" s="33">
        <v>0</v>
      </c>
      <c r="H198" s="64">
        <v>0</v>
      </c>
      <c r="I198" s="73"/>
      <c r="J198" s="73"/>
      <c r="K198" s="73"/>
      <c r="L198" s="73"/>
      <c r="M198" s="73"/>
      <c r="N198" s="85"/>
    </row>
    <row r="199" spans="1:14" ht="27" customHeight="1" x14ac:dyDescent="0.25">
      <c r="A199" s="16" t="s">
        <v>49</v>
      </c>
      <c r="B199" s="160" t="s">
        <v>50</v>
      </c>
      <c r="C199" s="161"/>
      <c r="D199" s="13" t="s">
        <v>20</v>
      </c>
      <c r="E199" s="32">
        <f>F199+G199+H199+I199+J199+K199+L199+M199</f>
        <v>39</v>
      </c>
      <c r="F199" s="32">
        <f t="shared" ref="F199:H199" si="87">F200+F201</f>
        <v>39</v>
      </c>
      <c r="G199" s="32">
        <f t="shared" si="87"/>
        <v>0</v>
      </c>
      <c r="H199" s="63">
        <f t="shared" si="87"/>
        <v>0</v>
      </c>
      <c r="I199" s="32">
        <f>I200+I201</f>
        <v>0</v>
      </c>
      <c r="J199" s="32">
        <f>J200+J201</f>
        <v>0</v>
      </c>
      <c r="K199" s="32">
        <f>K200+K201</f>
        <v>0</v>
      </c>
      <c r="L199" s="32">
        <f>L200+L201</f>
        <v>0</v>
      </c>
      <c r="M199" s="32">
        <f>M200+M201</f>
        <v>0</v>
      </c>
      <c r="N199" s="78"/>
    </row>
    <row r="200" spans="1:14" ht="31.5" customHeight="1" x14ac:dyDescent="0.25">
      <c r="A200" s="28"/>
      <c r="B200" s="162"/>
      <c r="C200" s="163"/>
      <c r="D200" s="5" t="s">
        <v>30</v>
      </c>
      <c r="E200" s="33">
        <f>F200+G200+H200+I200+J200+K200+L200+M200</f>
        <v>39</v>
      </c>
      <c r="F200" s="33">
        <f>F42</f>
        <v>39</v>
      </c>
      <c r="G200" s="33">
        <f>G42</f>
        <v>0</v>
      </c>
      <c r="H200" s="64">
        <v>0</v>
      </c>
      <c r="I200" s="72"/>
      <c r="J200" s="72"/>
      <c r="K200" s="72"/>
      <c r="L200" s="72"/>
      <c r="M200" s="72"/>
      <c r="N200" s="77"/>
    </row>
    <row r="201" spans="1:14" ht="25.5" customHeight="1" x14ac:dyDescent="0.25">
      <c r="A201" s="29"/>
      <c r="B201" s="164"/>
      <c r="C201" s="165"/>
      <c r="D201" s="5" t="s">
        <v>21</v>
      </c>
      <c r="E201" s="33">
        <f>F201+G201+H201</f>
        <v>0</v>
      </c>
      <c r="F201" s="33">
        <v>0</v>
      </c>
      <c r="G201" s="33">
        <v>0</v>
      </c>
      <c r="H201" s="64">
        <v>0</v>
      </c>
      <c r="I201" s="73"/>
      <c r="J201" s="73"/>
      <c r="K201" s="73"/>
      <c r="L201" s="73"/>
      <c r="M201" s="73"/>
      <c r="N201" s="85"/>
    </row>
    <row r="202" spans="1:14" ht="27" customHeight="1" x14ac:dyDescent="0.25">
      <c r="A202" s="16" t="s">
        <v>51</v>
      </c>
      <c r="B202" s="160" t="s">
        <v>52</v>
      </c>
      <c r="C202" s="161"/>
      <c r="D202" s="13" t="s">
        <v>20</v>
      </c>
      <c r="E202" s="32">
        <f>F202+G202+H202+I202+J202+K202+L202+M202</f>
        <v>100</v>
      </c>
      <c r="F202" s="32">
        <f t="shared" ref="F202:H202" si="88">F203+F204</f>
        <v>100</v>
      </c>
      <c r="G202" s="32">
        <f t="shared" si="88"/>
        <v>0</v>
      </c>
      <c r="H202" s="63">
        <f t="shared" si="88"/>
        <v>0</v>
      </c>
      <c r="I202" s="32">
        <f>I203+I204</f>
        <v>0</v>
      </c>
      <c r="J202" s="32">
        <f>J203+J204</f>
        <v>0</v>
      </c>
      <c r="K202" s="32">
        <f>K203+K204</f>
        <v>0</v>
      </c>
      <c r="L202" s="32">
        <f>L203+L204</f>
        <v>0</v>
      </c>
      <c r="M202" s="32">
        <f>M203+M204</f>
        <v>0</v>
      </c>
      <c r="N202" s="78"/>
    </row>
    <row r="203" spans="1:14" ht="31.5" customHeight="1" x14ac:dyDescent="0.25">
      <c r="A203" s="28"/>
      <c r="B203" s="162"/>
      <c r="C203" s="163"/>
      <c r="D203" s="5" t="s">
        <v>30</v>
      </c>
      <c r="E203" s="33">
        <f>F203+G203+H203+I203+J203+K203+L203+M203</f>
        <v>100</v>
      </c>
      <c r="F203" s="33">
        <f>F43</f>
        <v>100</v>
      </c>
      <c r="G203" s="33">
        <f>G43</f>
        <v>0</v>
      </c>
      <c r="H203" s="64">
        <v>0</v>
      </c>
      <c r="I203" s="72"/>
      <c r="J203" s="72"/>
      <c r="K203" s="72"/>
      <c r="L203" s="72"/>
      <c r="M203" s="72"/>
      <c r="N203" s="77"/>
    </row>
    <row r="204" spans="1:14" ht="25.5" customHeight="1" x14ac:dyDescent="0.25">
      <c r="A204" s="29"/>
      <c r="B204" s="164"/>
      <c r="C204" s="165"/>
      <c r="D204" s="5" t="s">
        <v>21</v>
      </c>
      <c r="E204" s="33">
        <f>F204+G204+H204</f>
        <v>0</v>
      </c>
      <c r="F204" s="33">
        <v>0</v>
      </c>
      <c r="G204" s="33">
        <v>0</v>
      </c>
      <c r="H204" s="64">
        <v>0</v>
      </c>
      <c r="I204" s="73"/>
      <c r="J204" s="73"/>
      <c r="K204" s="73"/>
      <c r="L204" s="73"/>
      <c r="M204" s="73"/>
      <c r="N204" s="85"/>
    </row>
    <row r="205" spans="1:14" ht="27" customHeight="1" x14ac:dyDescent="0.25">
      <c r="A205" s="16" t="s">
        <v>53</v>
      </c>
      <c r="B205" s="160" t="s">
        <v>54</v>
      </c>
      <c r="C205" s="161"/>
      <c r="D205" s="13" t="s">
        <v>20</v>
      </c>
      <c r="E205" s="32">
        <f>F205+G205+H205+I205+J205+K205+L205+M205</f>
        <v>48</v>
      </c>
      <c r="F205" s="32">
        <f t="shared" ref="F205:H205" si="89">F206+F207</f>
        <v>48</v>
      </c>
      <c r="G205" s="32">
        <f t="shared" si="89"/>
        <v>0</v>
      </c>
      <c r="H205" s="63">
        <f t="shared" si="89"/>
        <v>0</v>
      </c>
      <c r="I205" s="32">
        <f>I206+I207</f>
        <v>0</v>
      </c>
      <c r="J205" s="32">
        <f>J206+J207</f>
        <v>0</v>
      </c>
      <c r="K205" s="32">
        <f>K206+K207</f>
        <v>0</v>
      </c>
      <c r="L205" s="32">
        <f>L206+L207</f>
        <v>0</v>
      </c>
      <c r="M205" s="32">
        <f>M206+M207</f>
        <v>0</v>
      </c>
      <c r="N205" s="78"/>
    </row>
    <row r="206" spans="1:14" ht="31.5" customHeight="1" x14ac:dyDescent="0.25">
      <c r="A206" s="28"/>
      <c r="B206" s="162"/>
      <c r="C206" s="163"/>
      <c r="D206" s="5" t="s">
        <v>30</v>
      </c>
      <c r="E206" s="33">
        <f>F206+G206+H206+I206+J206+K206+L206+M206</f>
        <v>48</v>
      </c>
      <c r="F206" s="33">
        <f>F44</f>
        <v>48</v>
      </c>
      <c r="G206" s="33">
        <f>G44</f>
        <v>0</v>
      </c>
      <c r="H206" s="64">
        <v>0</v>
      </c>
      <c r="I206" s="72"/>
      <c r="J206" s="72"/>
      <c r="K206" s="72"/>
      <c r="L206" s="72"/>
      <c r="M206" s="72"/>
      <c r="N206" s="77"/>
    </row>
    <row r="207" spans="1:14" ht="25.5" customHeight="1" x14ac:dyDescent="0.25">
      <c r="A207" s="29"/>
      <c r="B207" s="164"/>
      <c r="C207" s="165"/>
      <c r="D207" s="5" t="s">
        <v>21</v>
      </c>
      <c r="E207" s="33">
        <f>F207+G207+H207</f>
        <v>0</v>
      </c>
      <c r="F207" s="33">
        <v>0</v>
      </c>
      <c r="G207" s="33">
        <v>0</v>
      </c>
      <c r="H207" s="64">
        <v>0</v>
      </c>
      <c r="I207" s="73"/>
      <c r="J207" s="73"/>
      <c r="K207" s="73"/>
      <c r="L207" s="73"/>
      <c r="M207" s="73"/>
      <c r="N207" s="85"/>
    </row>
    <row r="208" spans="1:14" ht="27" customHeight="1" x14ac:dyDescent="0.25">
      <c r="A208" s="16" t="s">
        <v>55</v>
      </c>
      <c r="B208" s="160" t="s">
        <v>56</v>
      </c>
      <c r="C208" s="161"/>
      <c r="D208" s="13" t="s">
        <v>20</v>
      </c>
      <c r="E208" s="32">
        <f>F208+G208+H208+I208+J208+K208+L208+M208</f>
        <v>47</v>
      </c>
      <c r="F208" s="32">
        <f t="shared" ref="F208:H208" si="90">F209+F210</f>
        <v>47</v>
      </c>
      <c r="G208" s="32">
        <f t="shared" si="90"/>
        <v>0</v>
      </c>
      <c r="H208" s="63">
        <f t="shared" si="90"/>
        <v>0</v>
      </c>
      <c r="I208" s="32">
        <f>I209+I210</f>
        <v>0</v>
      </c>
      <c r="J208" s="32">
        <f>J209+J210</f>
        <v>0</v>
      </c>
      <c r="K208" s="32">
        <f>K209+K210</f>
        <v>0</v>
      </c>
      <c r="L208" s="32">
        <f>L209+L210</f>
        <v>0</v>
      </c>
      <c r="M208" s="32">
        <f>M209+M210</f>
        <v>0</v>
      </c>
      <c r="N208" s="78"/>
    </row>
    <row r="209" spans="1:14" ht="31.5" customHeight="1" x14ac:dyDescent="0.25">
      <c r="A209" s="28"/>
      <c r="B209" s="162"/>
      <c r="C209" s="163"/>
      <c r="D209" s="5" t="s">
        <v>30</v>
      </c>
      <c r="E209" s="33">
        <f>F209+G209+H209+I209+J209+K209+L209+M209</f>
        <v>47</v>
      </c>
      <c r="F209" s="33">
        <f>F45</f>
        <v>47</v>
      </c>
      <c r="G209" s="33">
        <f>G45</f>
        <v>0</v>
      </c>
      <c r="H209" s="64">
        <v>0</v>
      </c>
      <c r="I209" s="72"/>
      <c r="J209" s="72"/>
      <c r="K209" s="72"/>
      <c r="L209" s="72"/>
      <c r="M209" s="72"/>
      <c r="N209" s="77"/>
    </row>
    <row r="210" spans="1:14" ht="25.5" customHeight="1" x14ac:dyDescent="0.25">
      <c r="A210" s="29"/>
      <c r="B210" s="164"/>
      <c r="C210" s="165"/>
      <c r="D210" s="5" t="s">
        <v>21</v>
      </c>
      <c r="E210" s="33">
        <f>F210+G210+H210</f>
        <v>0</v>
      </c>
      <c r="F210" s="33">
        <v>0</v>
      </c>
      <c r="G210" s="33">
        <v>0</v>
      </c>
      <c r="H210" s="64">
        <v>0</v>
      </c>
      <c r="I210" s="73"/>
      <c r="J210" s="73"/>
      <c r="K210" s="73"/>
      <c r="L210" s="73"/>
      <c r="M210" s="73"/>
      <c r="N210" s="85"/>
    </row>
    <row r="211" spans="1:14" ht="27" customHeight="1" x14ac:dyDescent="0.25">
      <c r="A211" s="16" t="s">
        <v>57</v>
      </c>
      <c r="B211" s="149" t="s">
        <v>58</v>
      </c>
      <c r="C211" s="150"/>
      <c r="D211" s="13" t="s">
        <v>20</v>
      </c>
      <c r="E211" s="32">
        <f>F211+G211+H211+I211+J211+K211+L211+M211</f>
        <v>14</v>
      </c>
      <c r="F211" s="32">
        <f t="shared" ref="F211:H211" si="91">F212+F213</f>
        <v>14</v>
      </c>
      <c r="G211" s="32">
        <f t="shared" si="91"/>
        <v>0</v>
      </c>
      <c r="H211" s="63">
        <f t="shared" si="91"/>
        <v>0</v>
      </c>
      <c r="I211" s="32">
        <f>I212+I213</f>
        <v>0</v>
      </c>
      <c r="J211" s="32">
        <f>J212+J213</f>
        <v>0</v>
      </c>
      <c r="K211" s="32">
        <f>K212+K213</f>
        <v>0</v>
      </c>
      <c r="L211" s="32">
        <f>L212+L213</f>
        <v>0</v>
      </c>
      <c r="M211" s="32">
        <f>M212+M213</f>
        <v>0</v>
      </c>
      <c r="N211" s="78"/>
    </row>
    <row r="212" spans="1:14" ht="31.5" customHeight="1" x14ac:dyDescent="0.25">
      <c r="A212" s="17"/>
      <c r="B212" s="151"/>
      <c r="C212" s="152"/>
      <c r="D212" s="5" t="s">
        <v>30</v>
      </c>
      <c r="E212" s="33">
        <f>F212+G212+H212+I212+J212+K212+L212+M212</f>
        <v>14</v>
      </c>
      <c r="F212" s="33">
        <f>F46</f>
        <v>14</v>
      </c>
      <c r="G212" s="33">
        <f>G46</f>
        <v>0</v>
      </c>
      <c r="H212" s="64">
        <v>0</v>
      </c>
      <c r="I212" s="72"/>
      <c r="J212" s="72"/>
      <c r="K212" s="72"/>
      <c r="L212" s="72"/>
      <c r="M212" s="72"/>
      <c r="N212" s="77"/>
    </row>
    <row r="213" spans="1:14" ht="25.5" customHeight="1" x14ac:dyDescent="0.25">
      <c r="A213" s="18"/>
      <c r="B213" s="153"/>
      <c r="C213" s="154"/>
      <c r="D213" s="5" t="s">
        <v>21</v>
      </c>
      <c r="E213" s="33">
        <f>F213+G213+H213</f>
        <v>0</v>
      </c>
      <c r="F213" s="33">
        <v>0</v>
      </c>
      <c r="G213" s="33">
        <v>0</v>
      </c>
      <c r="H213" s="64">
        <v>0</v>
      </c>
      <c r="I213" s="73"/>
      <c r="J213" s="73"/>
      <c r="K213" s="73"/>
      <c r="L213" s="73"/>
      <c r="M213" s="73"/>
      <c r="N213" s="85"/>
    </row>
    <row r="214" spans="1:14" ht="27" customHeight="1" x14ac:dyDescent="0.25">
      <c r="A214" s="16" t="s">
        <v>59</v>
      </c>
      <c r="B214" s="149" t="s">
        <v>60</v>
      </c>
      <c r="C214" s="155"/>
      <c r="D214" s="13" t="s">
        <v>20</v>
      </c>
      <c r="E214" s="32">
        <f>F214+G214+H214+I214+J214+K214+L214+M214</f>
        <v>27</v>
      </c>
      <c r="F214" s="32">
        <f t="shared" ref="F214:H214" si="92">F215+F216</f>
        <v>27</v>
      </c>
      <c r="G214" s="32">
        <f t="shared" si="92"/>
        <v>0</v>
      </c>
      <c r="H214" s="63">
        <f t="shared" si="92"/>
        <v>0</v>
      </c>
      <c r="I214" s="32">
        <f>I215+I216</f>
        <v>0</v>
      </c>
      <c r="J214" s="32">
        <f>J215+J216</f>
        <v>0</v>
      </c>
      <c r="K214" s="32">
        <f>K215+K216</f>
        <v>0</v>
      </c>
      <c r="L214" s="32">
        <f>L215+L216</f>
        <v>0</v>
      </c>
      <c r="M214" s="32">
        <f>M215+M216</f>
        <v>0</v>
      </c>
      <c r="N214" s="78"/>
    </row>
    <row r="215" spans="1:14" ht="31.5" customHeight="1" x14ac:dyDescent="0.25">
      <c r="A215" s="17"/>
      <c r="B215" s="156"/>
      <c r="C215" s="157"/>
      <c r="D215" s="5" t="s">
        <v>30</v>
      </c>
      <c r="E215" s="33">
        <f>F215+G215+H215+I215+J215+K215+L215+M215</f>
        <v>27</v>
      </c>
      <c r="F215" s="33">
        <f>F47</f>
        <v>27</v>
      </c>
      <c r="G215" s="33">
        <f>G47</f>
        <v>0</v>
      </c>
      <c r="H215" s="64">
        <v>0</v>
      </c>
      <c r="I215" s="72"/>
      <c r="J215" s="72"/>
      <c r="K215" s="72"/>
      <c r="L215" s="72"/>
      <c r="M215" s="72"/>
      <c r="N215" s="77"/>
    </row>
    <row r="216" spans="1:14" ht="25.5" customHeight="1" x14ac:dyDescent="0.25">
      <c r="A216" s="18"/>
      <c r="B216" s="158"/>
      <c r="C216" s="159"/>
      <c r="D216" s="5" t="s">
        <v>21</v>
      </c>
      <c r="E216" s="33">
        <f>F216+G216+H216</f>
        <v>0</v>
      </c>
      <c r="F216" s="33">
        <v>0</v>
      </c>
      <c r="G216" s="33">
        <v>0</v>
      </c>
      <c r="H216" s="64">
        <v>0</v>
      </c>
      <c r="I216" s="73"/>
      <c r="J216" s="73"/>
      <c r="K216" s="73"/>
      <c r="L216" s="73"/>
      <c r="M216" s="73"/>
      <c r="N216" s="86"/>
    </row>
  </sheetData>
  <mergeCells count="135">
    <mergeCell ref="C24:C26"/>
    <mergeCell ref="B15:B17"/>
    <mergeCell ref="A180:C182"/>
    <mergeCell ref="A183:C185"/>
    <mergeCell ref="A105:A107"/>
    <mergeCell ref="B105:C107"/>
    <mergeCell ref="A11:A14"/>
    <mergeCell ref="B11:C14"/>
    <mergeCell ref="C108:C109"/>
    <mergeCell ref="C110:C111"/>
    <mergeCell ref="C112:C113"/>
    <mergeCell ref="B108:B113"/>
    <mergeCell ref="A108:A113"/>
    <mergeCell ref="A87:A88"/>
    <mergeCell ref="B87:B88"/>
    <mergeCell ref="C87:C88"/>
    <mergeCell ref="A85:A86"/>
    <mergeCell ref="B85:B86"/>
    <mergeCell ref="C85:C86"/>
    <mergeCell ref="C81:C82"/>
    <mergeCell ref="C79:C80"/>
    <mergeCell ref="A165:C166"/>
    <mergeCell ref="C83:C84"/>
    <mergeCell ref="C15:C17"/>
    <mergeCell ref="C36:C38"/>
    <mergeCell ref="B59:B61"/>
    <mergeCell ref="C59:C61"/>
    <mergeCell ref="C77:C78"/>
    <mergeCell ref="C68:C69"/>
    <mergeCell ref="C55:C56"/>
    <mergeCell ref="A62:A63"/>
    <mergeCell ref="B62:B63"/>
    <mergeCell ref="C62:C63"/>
    <mergeCell ref="C64:C65"/>
    <mergeCell ref="C57:C58"/>
    <mergeCell ref="A59:A61"/>
    <mergeCell ref="A74:M74"/>
    <mergeCell ref="C66:C67"/>
    <mergeCell ref="A70:C73"/>
    <mergeCell ref="A68:A69"/>
    <mergeCell ref="B68:B69"/>
    <mergeCell ref="B64:B67"/>
    <mergeCell ref="A64:A67"/>
    <mergeCell ref="A75:A76"/>
    <mergeCell ref="B75:C76"/>
    <mergeCell ref="B77:B80"/>
    <mergeCell ref="A77:A80"/>
    <mergeCell ref="C30:C32"/>
    <mergeCell ref="B33:B47"/>
    <mergeCell ref="A33:A47"/>
    <mergeCell ref="B55:B58"/>
    <mergeCell ref="A55:A58"/>
    <mergeCell ref="F1:H1"/>
    <mergeCell ref="B48:B50"/>
    <mergeCell ref="C48:C50"/>
    <mergeCell ref="A48:A50"/>
    <mergeCell ref="A51:A54"/>
    <mergeCell ref="B51:B54"/>
    <mergeCell ref="C51:C54"/>
    <mergeCell ref="C33:C35"/>
    <mergeCell ref="C21:C23"/>
    <mergeCell ref="C18:C20"/>
    <mergeCell ref="D5:D8"/>
    <mergeCell ref="C5:C8"/>
    <mergeCell ref="B5:B8"/>
    <mergeCell ref="A5:A8"/>
    <mergeCell ref="E7:E8"/>
    <mergeCell ref="A15:A17"/>
    <mergeCell ref="A3:M3"/>
    <mergeCell ref="E5:M6"/>
    <mergeCell ref="F7:M7"/>
    <mergeCell ref="A10:M10"/>
    <mergeCell ref="A2:M2"/>
    <mergeCell ref="A18:A32"/>
    <mergeCell ref="B18:B32"/>
    <mergeCell ref="C27:C29"/>
    <mergeCell ref="B211:C213"/>
    <mergeCell ref="B214:C216"/>
    <mergeCell ref="A170:C173"/>
    <mergeCell ref="A186:C189"/>
    <mergeCell ref="A167:C169"/>
    <mergeCell ref="A154:C156"/>
    <mergeCell ref="A157:C159"/>
    <mergeCell ref="A138:C141"/>
    <mergeCell ref="A151:C153"/>
    <mergeCell ref="B190:C192"/>
    <mergeCell ref="B202:C204"/>
    <mergeCell ref="B205:C207"/>
    <mergeCell ref="A143:C146"/>
    <mergeCell ref="B208:C210"/>
    <mergeCell ref="A190:A192"/>
    <mergeCell ref="B193:C195"/>
    <mergeCell ref="B196:C198"/>
    <mergeCell ref="A142:M142"/>
    <mergeCell ref="B199:C201"/>
    <mergeCell ref="A160:C162"/>
    <mergeCell ref="A147:C150"/>
    <mergeCell ref="A174:C176"/>
    <mergeCell ref="A177:C179"/>
    <mergeCell ref="A163:C164"/>
    <mergeCell ref="C120:C121"/>
    <mergeCell ref="B114:B121"/>
    <mergeCell ref="A135:C137"/>
    <mergeCell ref="A130:A131"/>
    <mergeCell ref="C114:C115"/>
    <mergeCell ref="B132:B134"/>
    <mergeCell ref="A132:A134"/>
    <mergeCell ref="C132:C134"/>
    <mergeCell ref="A114:A121"/>
    <mergeCell ref="C118:C119"/>
    <mergeCell ref="C116:C117"/>
    <mergeCell ref="A104:M104"/>
    <mergeCell ref="B81:B84"/>
    <mergeCell ref="A101:C103"/>
    <mergeCell ref="B130:B131"/>
    <mergeCell ref="C130:C131"/>
    <mergeCell ref="A126:A129"/>
    <mergeCell ref="B126:B129"/>
    <mergeCell ref="C126:C127"/>
    <mergeCell ref="C128:C129"/>
    <mergeCell ref="A122:A123"/>
    <mergeCell ref="B122:B123"/>
    <mergeCell ref="C122:C123"/>
    <mergeCell ref="A124:A125"/>
    <mergeCell ref="B124:B125"/>
    <mergeCell ref="C124:C125"/>
    <mergeCell ref="A81:A84"/>
    <mergeCell ref="B89:B97"/>
    <mergeCell ref="A89:A97"/>
    <mergeCell ref="C89:C91"/>
    <mergeCell ref="C92:C94"/>
    <mergeCell ref="C95:C97"/>
    <mergeCell ref="B98:B100"/>
    <mergeCell ref="A98:A100"/>
    <mergeCell ref="C98:C100"/>
  </mergeCells>
  <pageMargins left="0.47244094488188981" right="0.19685039370078741" top="0.31496062992125984" bottom="0.27559055118110237" header="0.31496062992125984" footer="0.31496062992125984"/>
  <pageSetup paperSize="9" scale="72" fitToHeight="0" orientation="landscape" horizontalDpi="4294967293" verticalDpi="4294967293" r:id="rId1"/>
  <rowBreaks count="7" manualBreakCount="7">
    <brk id="30" max="12" man="1"/>
    <brk id="49" max="12" man="1"/>
    <brk id="67" max="12" man="1"/>
    <brk id="87" max="12" man="1"/>
    <brk id="109" max="12" man="1"/>
    <brk id="127" max="12" man="1"/>
    <brk id="14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D25" sqref="D25"/>
    </sheetView>
  </sheetViews>
  <sheetFormatPr defaultRowHeight="15" x14ac:dyDescent="0.25"/>
  <cols>
    <col min="1" max="1" width="18.42578125" customWidth="1"/>
    <col min="2" max="2" width="34.7109375" customWidth="1"/>
  </cols>
  <sheetData>
    <row r="1" spans="1:2" ht="30" x14ac:dyDescent="0.25">
      <c r="A1" s="21" t="s">
        <v>70</v>
      </c>
      <c r="B1" s="21"/>
    </row>
    <row r="2" spans="1:2" x14ac:dyDescent="0.25">
      <c r="A2" s="21"/>
      <c r="B2" s="21"/>
    </row>
    <row r="3" spans="1:2" x14ac:dyDescent="0.25">
      <c r="A3" s="21"/>
      <c r="B3" s="21"/>
    </row>
    <row r="4" spans="1:2" x14ac:dyDescent="0.25">
      <c r="A4" s="21"/>
      <c r="B4" s="21"/>
    </row>
    <row r="5" spans="1:2" x14ac:dyDescent="0.25">
      <c r="A5" s="21"/>
      <c r="B5" s="21"/>
    </row>
    <row r="6" spans="1:2" x14ac:dyDescent="0.25">
      <c r="A6" s="21"/>
      <c r="B6" s="21"/>
    </row>
    <row r="7" spans="1:2" x14ac:dyDescent="0.25">
      <c r="A7" s="21"/>
      <c r="B7" s="21"/>
    </row>
    <row r="8" spans="1:2" x14ac:dyDescent="0.25">
      <c r="A8" s="21"/>
      <c r="B8" s="21"/>
    </row>
    <row r="9" spans="1:2" x14ac:dyDescent="0.25">
      <c r="A9" s="21"/>
      <c r="B9" s="21"/>
    </row>
    <row r="10" spans="1:2" x14ac:dyDescent="0.25">
      <c r="A10" s="21"/>
      <c r="B10" s="21"/>
    </row>
    <row r="11" spans="1:2" x14ac:dyDescent="0.25">
      <c r="A11" s="21"/>
      <c r="B11" s="21"/>
    </row>
    <row r="12" spans="1:2" x14ac:dyDescent="0.25">
      <c r="A12" s="21"/>
      <c r="B12" s="21"/>
    </row>
    <row r="13" spans="1:2" x14ac:dyDescent="0.25">
      <c r="A13" s="21"/>
      <c r="B13" s="21"/>
    </row>
    <row r="14" spans="1:2" x14ac:dyDescent="0.25">
      <c r="A14" s="21"/>
      <c r="B14" s="21"/>
    </row>
    <row r="15" spans="1:2" x14ac:dyDescent="0.25">
      <c r="A15" s="21"/>
      <c r="B15" s="21"/>
    </row>
    <row r="16" spans="1:2" x14ac:dyDescent="0.25">
      <c r="A16" s="21"/>
      <c r="B16" s="21"/>
    </row>
    <row r="17" spans="1:2" x14ac:dyDescent="0.25">
      <c r="A17" s="21"/>
      <c r="B17" s="21"/>
    </row>
    <row r="18" spans="1:2" x14ac:dyDescent="0.25">
      <c r="A18" s="21"/>
      <c r="B18" s="21"/>
    </row>
    <row r="19" spans="1:2" x14ac:dyDescent="0.25">
      <c r="A19" s="21"/>
      <c r="B19" s="21"/>
    </row>
    <row r="20" spans="1:2" x14ac:dyDescent="0.25">
      <c r="A20" s="21"/>
      <c r="B20" s="21"/>
    </row>
    <row r="21" spans="1:2" x14ac:dyDescent="0.25">
      <c r="A21" s="21"/>
      <c r="B21" s="2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2018-07-11T05:02:26Z</dcterms:modified>
</cp:coreProperties>
</file>